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filterPrivacy="1" codeName="ThisWorkbook" defaultThemeVersion="124226"/>
  <xr:revisionPtr revIDLastSave="0" documentId="13_ncr:1_{847D9F7A-A321-4E92-9CE5-154F746774B2}" xr6:coauthVersionLast="47" xr6:coauthVersionMax="47" xr10:uidLastSave="{00000000-0000-0000-0000-000000000000}"/>
  <bookViews>
    <workbookView xWindow="-110" yWindow="-110" windowWidth="38620" windowHeight="21220" tabRatio="803" xr2:uid="{00000000-000D-0000-FFFF-FFFF00000000}"/>
  </bookViews>
  <sheets>
    <sheet name="Metodika " sheetId="65" r:id="rId1"/>
    <sheet name="2.1" sheetId="71" r:id="rId2"/>
    <sheet name="2.2" sheetId="72" r:id="rId3"/>
    <sheet name="2.3" sheetId="6" r:id="rId4"/>
    <sheet name="2.4" sheetId="7" r:id="rId5"/>
    <sheet name="2.5" sheetId="8" r:id="rId6"/>
    <sheet name="2.6" sheetId="74" r:id="rId7"/>
    <sheet name="2.7" sheetId="75" r:id="rId8"/>
    <sheet name="3.1" sheetId="47" r:id="rId9"/>
    <sheet name="3.2" sheetId="14" r:id="rId10"/>
    <sheet name="3.3" sheetId="86" r:id="rId11"/>
    <sheet name="3.4" sheetId="73" r:id="rId12"/>
    <sheet name="4.1" sheetId="17" r:id="rId13"/>
    <sheet name="5.1" sheetId="87" r:id="rId14"/>
    <sheet name="6.1 " sheetId="76" r:id="rId15"/>
    <sheet name="6.2" sheetId="77" r:id="rId16"/>
    <sheet name="6.3" sheetId="79" r:id="rId17"/>
    <sheet name="6.4" sheetId="78" r:id="rId18"/>
    <sheet name="6.5" sheetId="80" r:id="rId19"/>
    <sheet name="6.6" sheetId="81" r:id="rId20"/>
    <sheet name="7.1" sheetId="88" r:id="rId21"/>
    <sheet name="7.2" sheetId="89" r:id="rId22"/>
    <sheet name="7.3" sheetId="82" r:id="rId23"/>
    <sheet name="8.1" sheetId="90" r:id="rId24"/>
    <sheet name="8.2" sheetId="57" r:id="rId25"/>
    <sheet name="8.3" sheetId="70" r:id="rId26"/>
    <sheet name="8.4" sheetId="83" r:id="rId27"/>
    <sheet name="12.1" sheetId="84" r:id="rId28"/>
    <sheet name="12.2" sheetId="85"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 i="83" l="1"/>
  <c r="I31" i="82"/>
  <c r="G31" i="82"/>
  <c r="E31" i="82"/>
  <c r="C31" i="82"/>
  <c r="I29" i="82"/>
  <c r="G29" i="82"/>
  <c r="E29" i="82"/>
  <c r="C29" i="82"/>
  <c r="C255" i="89" l="1"/>
  <c r="D255" i="89"/>
  <c r="E255" i="89"/>
  <c r="F255" i="89"/>
  <c r="G255" i="89"/>
  <c r="H255" i="89"/>
  <c r="I255" i="89"/>
  <c r="J255" i="89"/>
  <c r="B255" i="89"/>
  <c r="K255" i="89"/>
  <c r="N4" i="76"/>
  <c r="N5" i="76"/>
  <c r="N6" i="76"/>
  <c r="N7" i="76"/>
  <c r="N8" i="76"/>
  <c r="N9" i="76"/>
  <c r="N10" i="76"/>
  <c r="N11" i="76"/>
  <c r="N12" i="76"/>
  <c r="N13" i="76"/>
  <c r="N14" i="76"/>
  <c r="N15" i="76"/>
  <c r="N16" i="76"/>
  <c r="N17" i="76"/>
  <c r="N18" i="76"/>
  <c r="N19" i="76"/>
  <c r="B21" i="76"/>
  <c r="C20" i="76"/>
  <c r="D20" i="76"/>
  <c r="E20" i="76"/>
  <c r="F20" i="76"/>
  <c r="G20" i="76"/>
  <c r="H20" i="76"/>
  <c r="I20" i="76"/>
  <c r="J20" i="76"/>
  <c r="K20" i="76"/>
  <c r="L20" i="76"/>
  <c r="M20" i="76"/>
  <c r="B20" i="76"/>
  <c r="C11" i="77"/>
  <c r="D11" i="77"/>
  <c r="E11" i="77"/>
  <c r="F11" i="77"/>
  <c r="G11" i="77"/>
  <c r="H11" i="77"/>
  <c r="I11" i="77"/>
  <c r="J11" i="77"/>
  <c r="K11" i="77"/>
  <c r="L11" i="77"/>
  <c r="M11" i="77"/>
  <c r="N11" i="77"/>
  <c r="O11" i="77"/>
  <c r="P11" i="77"/>
  <c r="Q11" i="77"/>
  <c r="R11" i="77"/>
  <c r="S11" i="77"/>
  <c r="T11" i="77"/>
  <c r="U11" i="77"/>
  <c r="V11" i="77"/>
  <c r="W11" i="77"/>
  <c r="C83" i="79"/>
  <c r="D83" i="79"/>
  <c r="E83" i="79"/>
  <c r="F83" i="79"/>
  <c r="G83" i="79"/>
  <c r="H83" i="79"/>
  <c r="I83" i="79"/>
  <c r="J83" i="79"/>
  <c r="K83" i="79"/>
  <c r="B84" i="79"/>
  <c r="C84" i="79"/>
  <c r="D84" i="79"/>
  <c r="E84" i="79"/>
  <c r="F84" i="79"/>
  <c r="G84" i="79"/>
  <c r="H84" i="79"/>
  <c r="I84" i="79"/>
  <c r="J84" i="79"/>
  <c r="F24" i="78"/>
  <c r="E24" i="78"/>
  <c r="F25" i="78"/>
  <c r="E25" i="78"/>
  <c r="C25" i="78"/>
  <c r="D25" i="78"/>
  <c r="B24" i="78"/>
  <c r="C24" i="78"/>
  <c r="D24" i="78"/>
  <c r="J31" i="87" l="1"/>
  <c r="I31" i="87"/>
  <c r="H31" i="87"/>
  <c r="J73" i="87"/>
  <c r="I73" i="87"/>
  <c r="H73" i="87"/>
  <c r="J59" i="87"/>
  <c r="I59" i="87"/>
  <c r="H59" i="87"/>
  <c r="J101" i="87"/>
  <c r="I101" i="87"/>
  <c r="H101" i="87"/>
  <c r="J87" i="87"/>
  <c r="I87" i="87"/>
  <c r="H87" i="87"/>
  <c r="E9" i="88"/>
  <c r="H17" i="87"/>
  <c r="I17" i="87"/>
  <c r="J17" i="87"/>
  <c r="H45" i="87"/>
  <c r="I45" i="87"/>
  <c r="J45" i="87"/>
  <c r="J5" i="83"/>
  <c r="K27" i="82" l="1"/>
  <c r="J27" i="82"/>
  <c r="K24" i="82"/>
  <c r="J24" i="82"/>
  <c r="K21" i="82"/>
  <c r="J21" i="82"/>
  <c r="K18" i="82"/>
  <c r="J18" i="82"/>
  <c r="K15" i="82"/>
  <c r="J15" i="82"/>
  <c r="K12" i="82"/>
  <c r="J12" i="82"/>
  <c r="J6" i="82"/>
  <c r="K6" i="82"/>
  <c r="J9" i="82"/>
  <c r="K9" i="82"/>
  <c r="J30" i="82"/>
  <c r="K30" i="82"/>
  <c r="B31" i="82"/>
  <c r="D31" i="82"/>
  <c r="F31" i="82"/>
  <c r="H31" i="82"/>
  <c r="B40" i="81" l="1"/>
  <c r="C40" i="81"/>
  <c r="D40" i="81"/>
  <c r="B41" i="81"/>
  <c r="C41" i="81"/>
  <c r="D41" i="81"/>
  <c r="B42" i="81"/>
  <c r="C42" i="81"/>
  <c r="D42" i="81"/>
  <c r="B43" i="81"/>
  <c r="C43" i="81"/>
  <c r="D43" i="81"/>
  <c r="B4" i="80"/>
  <c r="C4" i="80"/>
  <c r="C68" i="80" s="1"/>
  <c r="D4" i="80"/>
  <c r="E4" i="80"/>
  <c r="F4" i="80"/>
  <c r="F68" i="80" s="1"/>
  <c r="G4" i="80"/>
  <c r="H4" i="80"/>
  <c r="H68" i="80" s="1"/>
  <c r="I4" i="80"/>
  <c r="J4" i="80"/>
  <c r="K4" i="80"/>
  <c r="B12" i="80"/>
  <c r="B68" i="80" s="1"/>
  <c r="C12" i="80"/>
  <c r="D12" i="80"/>
  <c r="E12" i="80"/>
  <c r="F12" i="80"/>
  <c r="G12" i="80"/>
  <c r="H12" i="80"/>
  <c r="I12" i="80"/>
  <c r="I68" i="80" s="1"/>
  <c r="J12" i="80"/>
  <c r="K12" i="80"/>
  <c r="B20" i="80"/>
  <c r="C20" i="80"/>
  <c r="D20" i="80"/>
  <c r="E20" i="80"/>
  <c r="F20" i="80"/>
  <c r="G20" i="80"/>
  <c r="H20" i="80"/>
  <c r="I20" i="80"/>
  <c r="J20" i="80"/>
  <c r="K20" i="80"/>
  <c r="B28" i="80"/>
  <c r="C28" i="80"/>
  <c r="D28" i="80"/>
  <c r="E28" i="80"/>
  <c r="F28" i="80"/>
  <c r="G28" i="80"/>
  <c r="H28" i="80"/>
  <c r="I28" i="80"/>
  <c r="J28" i="80"/>
  <c r="K28" i="80"/>
  <c r="B36" i="80"/>
  <c r="C36" i="80"/>
  <c r="D36" i="80"/>
  <c r="E36" i="80"/>
  <c r="F36" i="80"/>
  <c r="G36" i="80"/>
  <c r="H36" i="80"/>
  <c r="I36" i="80"/>
  <c r="J36" i="80"/>
  <c r="K36" i="80"/>
  <c r="K68" i="80" s="1"/>
  <c r="B44" i="80"/>
  <c r="C44" i="80"/>
  <c r="D44" i="80"/>
  <c r="E44" i="80"/>
  <c r="F44" i="80"/>
  <c r="G44" i="80"/>
  <c r="H44" i="80"/>
  <c r="I44" i="80"/>
  <c r="J44" i="80"/>
  <c r="J68" i="80" s="1"/>
  <c r="K44" i="80"/>
  <c r="B52" i="80"/>
  <c r="C52" i="80"/>
  <c r="D52" i="80"/>
  <c r="E52" i="80"/>
  <c r="F52" i="80"/>
  <c r="G52" i="80"/>
  <c r="H52" i="80"/>
  <c r="I52" i="80"/>
  <c r="J52" i="80"/>
  <c r="K52" i="80"/>
  <c r="B60" i="80"/>
  <c r="C60" i="80"/>
  <c r="D60" i="80"/>
  <c r="E60" i="80"/>
  <c r="F60" i="80"/>
  <c r="G60" i="80"/>
  <c r="H60" i="80"/>
  <c r="I60" i="80"/>
  <c r="J60" i="80"/>
  <c r="K60" i="80"/>
  <c r="D68" i="80"/>
  <c r="E68" i="80"/>
  <c r="G68" i="80"/>
  <c r="B69" i="80"/>
  <c r="C69" i="80"/>
  <c r="D69" i="80"/>
  <c r="E69" i="80"/>
  <c r="F69" i="80"/>
  <c r="G69" i="80"/>
  <c r="H69" i="80"/>
  <c r="I69" i="80"/>
  <c r="J69" i="80"/>
  <c r="K69" i="80"/>
  <c r="B70" i="80"/>
  <c r="C70" i="80"/>
  <c r="D70" i="80"/>
  <c r="E70" i="80"/>
  <c r="F70" i="80"/>
  <c r="G70" i="80"/>
  <c r="H70" i="80"/>
  <c r="I70" i="80"/>
  <c r="J70" i="80"/>
  <c r="K70" i="80"/>
  <c r="B71" i="80"/>
  <c r="C71" i="80"/>
  <c r="D71" i="80"/>
  <c r="E71" i="80"/>
  <c r="F71" i="80"/>
  <c r="G71" i="80"/>
  <c r="H71" i="80"/>
  <c r="I71" i="80"/>
  <c r="J71" i="80"/>
  <c r="K71" i="80"/>
  <c r="B72" i="80"/>
  <c r="C72" i="80"/>
  <c r="D72" i="80"/>
  <c r="E72" i="80"/>
  <c r="F72" i="80"/>
  <c r="G72" i="80"/>
  <c r="H72" i="80"/>
  <c r="I72" i="80"/>
  <c r="J72" i="80"/>
  <c r="K72" i="80"/>
  <c r="B73" i="80"/>
  <c r="C73" i="80"/>
  <c r="D73" i="80"/>
  <c r="E73" i="80"/>
  <c r="F73" i="80"/>
  <c r="G73" i="80"/>
  <c r="H73" i="80"/>
  <c r="I73" i="80"/>
  <c r="J73" i="80"/>
  <c r="K73" i="80"/>
  <c r="B74" i="80"/>
  <c r="C74" i="80"/>
  <c r="D74" i="80"/>
  <c r="E74" i="80"/>
  <c r="F74" i="80"/>
  <c r="G74" i="80"/>
  <c r="H74" i="80"/>
  <c r="I74" i="80"/>
  <c r="J74" i="80"/>
  <c r="K74" i="80"/>
  <c r="B75" i="80"/>
  <c r="C75" i="80"/>
  <c r="D75" i="80"/>
  <c r="E75" i="80"/>
  <c r="F75" i="80"/>
  <c r="G75" i="80"/>
  <c r="H75" i="80"/>
  <c r="I75" i="80"/>
  <c r="J75" i="80"/>
  <c r="K75" i="80"/>
  <c r="L6" i="79" l="1"/>
  <c r="M6" i="79"/>
  <c r="L7" i="79"/>
  <c r="M7" i="79"/>
  <c r="L8" i="79"/>
  <c r="M8" i="79"/>
  <c r="L9" i="79"/>
  <c r="M9" i="79"/>
  <c r="L10" i="79"/>
  <c r="M10" i="79"/>
  <c r="B11" i="79"/>
  <c r="L11" i="79" s="1"/>
  <c r="C11" i="79"/>
  <c r="M11" i="79" s="1"/>
  <c r="M84" i="79" s="1"/>
  <c r="D11" i="79"/>
  <c r="E11" i="79"/>
  <c r="F11" i="79"/>
  <c r="G11" i="79"/>
  <c r="H11" i="79"/>
  <c r="I11" i="79"/>
  <c r="J11" i="79"/>
  <c r="K11" i="79"/>
  <c r="L15" i="79"/>
  <c r="M15" i="79"/>
  <c r="L16" i="79"/>
  <c r="M16" i="79"/>
  <c r="L17" i="79"/>
  <c r="M17" i="79"/>
  <c r="L18" i="79"/>
  <c r="M18" i="79"/>
  <c r="L19" i="79"/>
  <c r="M19" i="79"/>
  <c r="B20" i="79"/>
  <c r="C20" i="79"/>
  <c r="D20" i="79"/>
  <c r="E20" i="79"/>
  <c r="M20" i="79" s="1"/>
  <c r="F20" i="79"/>
  <c r="G20" i="79"/>
  <c r="H20" i="79"/>
  <c r="I20" i="79"/>
  <c r="J20" i="79"/>
  <c r="K20" i="79"/>
  <c r="L20" i="79"/>
  <c r="L24" i="79"/>
  <c r="M24" i="79"/>
  <c r="L25" i="79"/>
  <c r="M25" i="79"/>
  <c r="L26" i="79"/>
  <c r="M26" i="79"/>
  <c r="L27" i="79"/>
  <c r="M27" i="79"/>
  <c r="L28" i="79"/>
  <c r="M28" i="79"/>
  <c r="B29" i="79"/>
  <c r="L29" i="79" s="1"/>
  <c r="C29" i="79"/>
  <c r="M29" i="79" s="1"/>
  <c r="D29" i="79"/>
  <c r="E29" i="79"/>
  <c r="F29" i="79"/>
  <c r="G29" i="79"/>
  <c r="H29" i="79"/>
  <c r="I29" i="79"/>
  <c r="J29" i="79"/>
  <c r="K29" i="79"/>
  <c r="L33" i="79"/>
  <c r="M33" i="79"/>
  <c r="L34" i="79"/>
  <c r="M34" i="79"/>
  <c r="L35" i="79"/>
  <c r="M35" i="79"/>
  <c r="L36" i="79"/>
  <c r="M36" i="79"/>
  <c r="L37" i="79"/>
  <c r="M37" i="79"/>
  <c r="B38" i="79"/>
  <c r="L38" i="79" s="1"/>
  <c r="C38" i="79"/>
  <c r="M38" i="79" s="1"/>
  <c r="D38" i="79"/>
  <c r="E38" i="79"/>
  <c r="F38" i="79"/>
  <c r="G38" i="79"/>
  <c r="H38" i="79"/>
  <c r="I38" i="79"/>
  <c r="J38" i="79"/>
  <c r="K38" i="79"/>
  <c r="K84" i="79" s="1"/>
  <c r="L42" i="79"/>
  <c r="M42" i="79"/>
  <c r="L43" i="79"/>
  <c r="M43" i="79"/>
  <c r="L44" i="79"/>
  <c r="M44" i="79"/>
  <c r="L45" i="79"/>
  <c r="M45" i="79"/>
  <c r="L46" i="79"/>
  <c r="M46" i="79"/>
  <c r="B47" i="79"/>
  <c r="C47" i="79"/>
  <c r="D47" i="79"/>
  <c r="E47" i="79"/>
  <c r="F47" i="79"/>
  <c r="G47" i="79"/>
  <c r="H47" i="79"/>
  <c r="I47" i="79"/>
  <c r="J47" i="79"/>
  <c r="K47" i="79"/>
  <c r="L47" i="79"/>
  <c r="M47" i="79"/>
  <c r="L51" i="79"/>
  <c r="M51" i="79"/>
  <c r="L52" i="79"/>
  <c r="M52" i="79"/>
  <c r="L53" i="79"/>
  <c r="M53" i="79"/>
  <c r="L54" i="79"/>
  <c r="M54" i="79"/>
  <c r="L55" i="79"/>
  <c r="M55" i="79"/>
  <c r="B56" i="79"/>
  <c r="L56" i="79" s="1"/>
  <c r="C56" i="79"/>
  <c r="M56" i="79" s="1"/>
  <c r="D56" i="79"/>
  <c r="E56" i="79"/>
  <c r="F56" i="79"/>
  <c r="G56" i="79"/>
  <c r="H56" i="79"/>
  <c r="I56" i="79"/>
  <c r="J56" i="79"/>
  <c r="K56" i="79"/>
  <c r="L60" i="79"/>
  <c r="M60" i="79"/>
  <c r="L61" i="79"/>
  <c r="M61" i="79"/>
  <c r="L62" i="79"/>
  <c r="M62" i="79"/>
  <c r="L63" i="79"/>
  <c r="M63" i="79"/>
  <c r="L64" i="79"/>
  <c r="M64" i="79"/>
  <c r="B65" i="79"/>
  <c r="L65" i="79" s="1"/>
  <c r="C65" i="79"/>
  <c r="M65" i="79" s="1"/>
  <c r="D65" i="79"/>
  <c r="E65" i="79"/>
  <c r="F65" i="79"/>
  <c r="G65" i="79"/>
  <c r="H65" i="79"/>
  <c r="I65" i="79"/>
  <c r="J65" i="79"/>
  <c r="K65" i="79"/>
  <c r="L69" i="79"/>
  <c r="M69" i="79"/>
  <c r="L70" i="79"/>
  <c r="M70" i="79"/>
  <c r="L71" i="79"/>
  <c r="M71" i="79"/>
  <c r="L72" i="79"/>
  <c r="M72" i="79"/>
  <c r="L73" i="79"/>
  <c r="M73" i="79"/>
  <c r="B74" i="79"/>
  <c r="C74" i="79"/>
  <c r="D74" i="79"/>
  <c r="E74" i="79"/>
  <c r="M74" i="79" s="1"/>
  <c r="F74" i="79"/>
  <c r="L74" i="79" s="1"/>
  <c r="G74" i="79"/>
  <c r="H74" i="79"/>
  <c r="I74" i="79"/>
  <c r="J74" i="79"/>
  <c r="K74" i="79"/>
  <c r="B78" i="79"/>
  <c r="C78" i="79"/>
  <c r="D78" i="79"/>
  <c r="E78" i="79"/>
  <c r="M78" i="79" s="1"/>
  <c r="F78" i="79"/>
  <c r="G78" i="79"/>
  <c r="H78" i="79"/>
  <c r="I78" i="79"/>
  <c r="J78" i="79"/>
  <c r="K78" i="79"/>
  <c r="B79" i="79"/>
  <c r="C79" i="79"/>
  <c r="D79" i="79"/>
  <c r="E79" i="79"/>
  <c r="M79" i="79" s="1"/>
  <c r="F79" i="79"/>
  <c r="L79" i="79" s="1"/>
  <c r="G79" i="79"/>
  <c r="H79" i="79"/>
  <c r="I79" i="79"/>
  <c r="J79" i="79"/>
  <c r="K79" i="79"/>
  <c r="B80" i="79"/>
  <c r="C80" i="79"/>
  <c r="D80" i="79"/>
  <c r="E80" i="79"/>
  <c r="M80" i="79" s="1"/>
  <c r="F80" i="79"/>
  <c r="L80" i="79" s="1"/>
  <c r="G80" i="79"/>
  <c r="H80" i="79"/>
  <c r="I80" i="79"/>
  <c r="J80" i="79"/>
  <c r="K80" i="79"/>
  <c r="B81" i="79"/>
  <c r="C81" i="79"/>
  <c r="D81" i="79"/>
  <c r="E81" i="79"/>
  <c r="M81" i="79" s="1"/>
  <c r="F81" i="79"/>
  <c r="L81" i="79" s="1"/>
  <c r="G81" i="79"/>
  <c r="H81" i="79"/>
  <c r="I81" i="79"/>
  <c r="J81" i="79"/>
  <c r="K81" i="79"/>
  <c r="B82" i="79"/>
  <c r="C82" i="79"/>
  <c r="D82" i="79"/>
  <c r="E82" i="79"/>
  <c r="M82" i="79" s="1"/>
  <c r="F82" i="79"/>
  <c r="L82" i="79" s="1"/>
  <c r="G82" i="79"/>
  <c r="H82" i="79"/>
  <c r="I82" i="79"/>
  <c r="J82" i="79"/>
  <c r="K82" i="79"/>
  <c r="B83" i="79"/>
  <c r="L84" i="79" l="1"/>
  <c r="L83" i="79"/>
  <c r="M83" i="79"/>
  <c r="L78" i="79"/>
  <c r="J4" i="78"/>
  <c r="J5" i="78"/>
  <c r="J6" i="78"/>
  <c r="J7" i="78"/>
  <c r="J8" i="78"/>
  <c r="J9" i="78"/>
  <c r="J10" i="78"/>
  <c r="J11" i="78"/>
  <c r="J12" i="78"/>
  <c r="J13" i="78"/>
  <c r="J14" i="78"/>
  <c r="J24" i="78" s="1"/>
  <c r="J26" i="78" s="1"/>
  <c r="J15" i="78"/>
  <c r="J16" i="78"/>
  <c r="J17" i="78"/>
  <c r="J18" i="78"/>
  <c r="J19" i="78"/>
  <c r="J20" i="78"/>
  <c r="J21" i="78"/>
  <c r="J22" i="78"/>
  <c r="J23" i="78"/>
  <c r="D26" i="78"/>
  <c r="E26" i="78"/>
  <c r="H24" i="78"/>
  <c r="I24" i="78"/>
  <c r="B25" i="78"/>
  <c r="H25" i="78"/>
  <c r="I25" i="78"/>
  <c r="I27" i="78" s="1"/>
  <c r="J25" i="78"/>
  <c r="J27" i="78" s="1"/>
  <c r="B26" i="78"/>
  <c r="C26" i="78"/>
  <c r="F26" i="78"/>
  <c r="G26" i="78"/>
  <c r="H26" i="78"/>
  <c r="I26" i="78"/>
  <c r="B27" i="78"/>
  <c r="C27" i="78"/>
  <c r="D27" i="78"/>
  <c r="E27" i="78"/>
  <c r="F27" i="78"/>
  <c r="G27" i="78"/>
  <c r="H27" i="78"/>
  <c r="X5" i="77"/>
  <c r="Y5" i="77"/>
  <c r="X6" i="77"/>
  <c r="Y6" i="77"/>
  <c r="X7" i="77"/>
  <c r="Y7" i="77"/>
  <c r="X8" i="77"/>
  <c r="Y8" i="77"/>
  <c r="X9" i="77"/>
  <c r="Y9" i="77"/>
  <c r="X10" i="77"/>
  <c r="Y10" i="77"/>
  <c r="B11" i="77"/>
  <c r="X11" i="77"/>
  <c r="Y11" i="77"/>
  <c r="B4" i="76" l="1"/>
  <c r="B5" i="76"/>
  <c r="B6" i="76"/>
  <c r="B7" i="76"/>
  <c r="B8" i="76"/>
  <c r="B9" i="76"/>
  <c r="B10" i="76"/>
  <c r="B11" i="76"/>
  <c r="B12" i="76"/>
  <c r="B13" i="76"/>
  <c r="B14" i="76"/>
  <c r="B15" i="76"/>
  <c r="B16" i="76"/>
  <c r="B17" i="76"/>
  <c r="B18" i="76"/>
  <c r="B19" i="76"/>
  <c r="N20" i="76"/>
  <c r="C21" i="76"/>
  <c r="N21" i="76" s="1"/>
  <c r="D21" i="76"/>
  <c r="E21" i="76"/>
  <c r="F21" i="76"/>
  <c r="G21" i="76"/>
  <c r="H21" i="76"/>
  <c r="I21" i="76"/>
  <c r="J21" i="76"/>
  <c r="K21" i="76"/>
  <c r="L21" i="76"/>
  <c r="M21" i="76"/>
  <c r="J5" i="74" l="1"/>
  <c r="J16" i="74" s="1"/>
  <c r="J7" i="74"/>
  <c r="J8" i="74"/>
  <c r="J9" i="74"/>
  <c r="J10" i="74"/>
  <c r="J11" i="74"/>
  <c r="J12" i="74"/>
  <c r="J13" i="74"/>
  <c r="J14" i="74"/>
  <c r="J15" i="74"/>
  <c r="C16" i="74"/>
  <c r="D16" i="74"/>
  <c r="E16" i="74"/>
  <c r="F16" i="74"/>
  <c r="G16" i="74"/>
  <c r="H16" i="74"/>
  <c r="I16" i="74"/>
  <c r="J128" i="72"/>
  <c r="I128" i="72"/>
  <c r="H128" i="72"/>
  <c r="G128" i="72"/>
  <c r="F128" i="72"/>
  <c r="E128" i="72"/>
  <c r="D128" i="72"/>
  <c r="C128" i="72"/>
  <c r="J127" i="72"/>
  <c r="I127" i="72"/>
  <c r="H127" i="72"/>
  <c r="G127" i="72"/>
  <c r="F127" i="72"/>
  <c r="E127" i="72"/>
  <c r="D127" i="72"/>
  <c r="C127" i="72"/>
  <c r="J126" i="72"/>
  <c r="I126" i="72"/>
  <c r="H126" i="72"/>
  <c r="G126" i="72"/>
  <c r="F126" i="72"/>
  <c r="E126" i="72"/>
  <c r="D126" i="72"/>
  <c r="C126" i="72"/>
  <c r="K126" i="72" s="1"/>
  <c r="J125" i="72"/>
  <c r="I125" i="72"/>
  <c r="H125" i="72"/>
  <c r="G125" i="72"/>
  <c r="F125" i="72"/>
  <c r="E125" i="72"/>
  <c r="D125" i="72"/>
  <c r="C125" i="72"/>
  <c r="J124" i="72"/>
  <c r="I124" i="72"/>
  <c r="H124" i="72"/>
  <c r="G124" i="72"/>
  <c r="F124" i="72"/>
  <c r="E124" i="72"/>
  <c r="D124" i="72"/>
  <c r="C124" i="72"/>
  <c r="J123" i="72"/>
  <c r="I123" i="72"/>
  <c r="H123" i="72"/>
  <c r="G123" i="72"/>
  <c r="F123" i="72"/>
  <c r="E123" i="72"/>
  <c r="D123" i="72"/>
  <c r="C123" i="72"/>
  <c r="K123" i="72" s="1"/>
  <c r="J122" i="72"/>
  <c r="I122" i="72"/>
  <c r="H122" i="72"/>
  <c r="G122" i="72"/>
  <c r="F122" i="72"/>
  <c r="E122" i="72"/>
  <c r="D122" i="72"/>
  <c r="C122" i="72"/>
  <c r="J121" i="72"/>
  <c r="I121" i="72"/>
  <c r="H121" i="72"/>
  <c r="G121" i="72"/>
  <c r="F121" i="72"/>
  <c r="E121" i="72"/>
  <c r="D121" i="72"/>
  <c r="C121" i="72"/>
  <c r="J120" i="72"/>
  <c r="I120" i="72"/>
  <c r="H120" i="72"/>
  <c r="G120" i="72"/>
  <c r="F120" i="72"/>
  <c r="E120" i="72"/>
  <c r="D120" i="72"/>
  <c r="C120" i="72"/>
  <c r="K120" i="72" s="1"/>
  <c r="J119" i="72"/>
  <c r="I119" i="72"/>
  <c r="H119" i="72"/>
  <c r="G119" i="72"/>
  <c r="F119" i="72"/>
  <c r="E119" i="72"/>
  <c r="D119" i="72"/>
  <c r="C119" i="72"/>
  <c r="J118" i="72"/>
  <c r="I118" i="72"/>
  <c r="H118" i="72"/>
  <c r="G118" i="72"/>
  <c r="F118" i="72"/>
  <c r="E118" i="72"/>
  <c r="D118" i="72"/>
  <c r="C118" i="72"/>
  <c r="J115" i="72"/>
  <c r="I115" i="72"/>
  <c r="H115" i="72"/>
  <c r="G115" i="72"/>
  <c r="F115" i="72"/>
  <c r="E115" i="72"/>
  <c r="D115" i="72"/>
  <c r="C115" i="72"/>
  <c r="K114" i="72"/>
  <c r="K113" i="72"/>
  <c r="K112" i="72"/>
  <c r="K111" i="72"/>
  <c r="K110" i="72"/>
  <c r="K109" i="72"/>
  <c r="K108" i="72"/>
  <c r="K107" i="72"/>
  <c r="K106" i="72"/>
  <c r="K105" i="72"/>
  <c r="K104" i="72"/>
  <c r="K115" i="72" s="1"/>
  <c r="J101" i="72"/>
  <c r="I101" i="72"/>
  <c r="H101" i="72"/>
  <c r="G101" i="72"/>
  <c r="F101" i="72"/>
  <c r="E101" i="72"/>
  <c r="D101" i="72"/>
  <c r="C101" i="72"/>
  <c r="K100" i="72"/>
  <c r="K99" i="72"/>
  <c r="K98" i="72"/>
  <c r="K97" i="72"/>
  <c r="K96" i="72"/>
  <c r="K95" i="72"/>
  <c r="K94" i="72"/>
  <c r="K93" i="72"/>
  <c r="K92" i="72"/>
  <c r="K91" i="72"/>
  <c r="K90" i="72"/>
  <c r="J87" i="72"/>
  <c r="I87" i="72"/>
  <c r="H87" i="72"/>
  <c r="G87" i="72"/>
  <c r="F87" i="72"/>
  <c r="E87" i="72"/>
  <c r="D87" i="72"/>
  <c r="C87" i="72"/>
  <c r="K86" i="72"/>
  <c r="K85" i="72"/>
  <c r="K84" i="72"/>
  <c r="K83" i="72"/>
  <c r="K82" i="72"/>
  <c r="K81" i="72"/>
  <c r="K80" i="72"/>
  <c r="K79" i="72"/>
  <c r="K78" i="72"/>
  <c r="K77" i="72"/>
  <c r="K76" i="72"/>
  <c r="J73" i="72"/>
  <c r="I73" i="72"/>
  <c r="H73" i="72"/>
  <c r="G73" i="72"/>
  <c r="F73" i="72"/>
  <c r="E73" i="72"/>
  <c r="D73" i="72"/>
  <c r="C73" i="72"/>
  <c r="K72" i="72"/>
  <c r="K71" i="72"/>
  <c r="K70" i="72"/>
  <c r="K69" i="72"/>
  <c r="K68" i="72"/>
  <c r="K67" i="72"/>
  <c r="K66" i="72"/>
  <c r="K65" i="72"/>
  <c r="K64" i="72"/>
  <c r="K63" i="72"/>
  <c r="K62" i="72"/>
  <c r="J59" i="72"/>
  <c r="I59" i="72"/>
  <c r="H59" i="72"/>
  <c r="G59" i="72"/>
  <c r="F59" i="72"/>
  <c r="E59" i="72"/>
  <c r="D59" i="72"/>
  <c r="C59" i="72"/>
  <c r="K58" i="72"/>
  <c r="K57" i="72"/>
  <c r="K56" i="72"/>
  <c r="K55" i="72"/>
  <c r="K54" i="72"/>
  <c r="K53" i="72"/>
  <c r="K52" i="72"/>
  <c r="K51" i="72"/>
  <c r="K50" i="72"/>
  <c r="K49" i="72"/>
  <c r="K48" i="72"/>
  <c r="J45" i="72"/>
  <c r="I45" i="72"/>
  <c r="H45" i="72"/>
  <c r="G45" i="72"/>
  <c r="F45" i="72"/>
  <c r="E45" i="72"/>
  <c r="D45" i="72"/>
  <c r="C45" i="72"/>
  <c r="K44" i="72"/>
  <c r="K43" i="72"/>
  <c r="K42" i="72"/>
  <c r="K41" i="72"/>
  <c r="K40" i="72"/>
  <c r="K39" i="72"/>
  <c r="K38" i="72"/>
  <c r="K37" i="72"/>
  <c r="K36" i="72"/>
  <c r="K35" i="72"/>
  <c r="K34" i="72"/>
  <c r="J31" i="72"/>
  <c r="J129" i="72" s="1"/>
  <c r="I31" i="72"/>
  <c r="I129" i="72" s="1"/>
  <c r="H31" i="72"/>
  <c r="G31" i="72"/>
  <c r="F31" i="72"/>
  <c r="E31" i="72"/>
  <c r="D31" i="72"/>
  <c r="D129" i="72" s="1"/>
  <c r="C31" i="72"/>
  <c r="K30" i="72"/>
  <c r="K29" i="72"/>
  <c r="K28" i="72"/>
  <c r="K27" i="72"/>
  <c r="K26" i="72"/>
  <c r="K25" i="72"/>
  <c r="K24" i="72"/>
  <c r="K23" i="72"/>
  <c r="K22" i="72"/>
  <c r="K21" i="72"/>
  <c r="K20" i="72"/>
  <c r="J17" i="72"/>
  <c r="I17" i="72"/>
  <c r="H17" i="72"/>
  <c r="H129" i="72" s="1"/>
  <c r="G17" i="72"/>
  <c r="G129" i="72" s="1"/>
  <c r="F17" i="72"/>
  <c r="F129" i="72" s="1"/>
  <c r="E17" i="72"/>
  <c r="E129" i="72" s="1"/>
  <c r="D17" i="72"/>
  <c r="C17" i="72"/>
  <c r="K16" i="72"/>
  <c r="K15" i="72"/>
  <c r="K14" i="72"/>
  <c r="K13" i="72"/>
  <c r="K12" i="72"/>
  <c r="K11" i="72"/>
  <c r="K10" i="72"/>
  <c r="K9" i="72"/>
  <c r="K8" i="72"/>
  <c r="K7" i="72"/>
  <c r="K6" i="72"/>
  <c r="K73" i="72" l="1"/>
  <c r="K119" i="72"/>
  <c r="K122" i="72"/>
  <c r="K125" i="72"/>
  <c r="K128" i="72"/>
  <c r="K17" i="72"/>
  <c r="K101" i="72"/>
  <c r="K127" i="72"/>
  <c r="K31" i="72"/>
  <c r="K118" i="72"/>
  <c r="K129" i="72" s="1"/>
  <c r="K124" i="72"/>
  <c r="K45" i="72"/>
  <c r="K121" i="72"/>
  <c r="K59" i="72"/>
  <c r="C129" i="72"/>
  <c r="K87" i="72"/>
  <c r="J128" i="71"/>
  <c r="I128" i="71"/>
  <c r="H128" i="71"/>
  <c r="G128" i="71"/>
  <c r="F128" i="71"/>
  <c r="E128" i="71"/>
  <c r="D128" i="71"/>
  <c r="C128" i="71"/>
  <c r="J127" i="71"/>
  <c r="I127" i="71"/>
  <c r="H127" i="71"/>
  <c r="G127" i="71"/>
  <c r="F127" i="71"/>
  <c r="E127" i="71"/>
  <c r="D127" i="71"/>
  <c r="C127" i="71"/>
  <c r="J126" i="71"/>
  <c r="I126" i="71"/>
  <c r="H126" i="71"/>
  <c r="G126" i="71"/>
  <c r="F126" i="71"/>
  <c r="E126" i="71"/>
  <c r="D126" i="71"/>
  <c r="C126" i="71"/>
  <c r="J125" i="71"/>
  <c r="I125" i="71"/>
  <c r="H125" i="71"/>
  <c r="G125" i="71"/>
  <c r="F125" i="71"/>
  <c r="E125" i="71"/>
  <c r="D125" i="71"/>
  <c r="C125" i="71"/>
  <c r="J124" i="71"/>
  <c r="I124" i="71"/>
  <c r="H124" i="71"/>
  <c r="G124" i="71"/>
  <c r="F124" i="71"/>
  <c r="E124" i="71"/>
  <c r="K124" i="71" s="1"/>
  <c r="D124" i="71"/>
  <c r="C124" i="71"/>
  <c r="J123" i="71"/>
  <c r="I123" i="71"/>
  <c r="H123" i="71"/>
  <c r="G123" i="71"/>
  <c r="F123" i="71"/>
  <c r="E123" i="71"/>
  <c r="D123" i="71"/>
  <c r="C123" i="71"/>
  <c r="J122" i="71"/>
  <c r="I122" i="71"/>
  <c r="H122" i="71"/>
  <c r="G122" i="71"/>
  <c r="F122" i="71"/>
  <c r="E122" i="71"/>
  <c r="D122" i="71"/>
  <c r="C122" i="71"/>
  <c r="J121" i="71"/>
  <c r="I121" i="71"/>
  <c r="H121" i="71"/>
  <c r="G121" i="71"/>
  <c r="F121" i="71"/>
  <c r="E121" i="71"/>
  <c r="D121" i="71"/>
  <c r="C121" i="71"/>
  <c r="J120" i="71"/>
  <c r="I120" i="71"/>
  <c r="H120" i="71"/>
  <c r="G120" i="71"/>
  <c r="F120" i="71"/>
  <c r="E120" i="71"/>
  <c r="D120" i="71"/>
  <c r="C120" i="71"/>
  <c r="J119" i="71"/>
  <c r="I119" i="71"/>
  <c r="H119" i="71"/>
  <c r="G119" i="71"/>
  <c r="F119" i="71"/>
  <c r="E119" i="71"/>
  <c r="D119" i="71"/>
  <c r="C119" i="71"/>
  <c r="J118" i="71"/>
  <c r="I118" i="71"/>
  <c r="H118" i="71"/>
  <c r="G118" i="71"/>
  <c r="F118" i="71"/>
  <c r="E118" i="71"/>
  <c r="K118" i="71" s="1"/>
  <c r="D118" i="71"/>
  <c r="C118" i="71"/>
  <c r="J115" i="71"/>
  <c r="I115" i="71"/>
  <c r="H115" i="71"/>
  <c r="G115" i="71"/>
  <c r="F115" i="71"/>
  <c r="E115" i="71"/>
  <c r="D115" i="71"/>
  <c r="C115" i="71"/>
  <c r="K114" i="71"/>
  <c r="K113" i="71"/>
  <c r="K112" i="71"/>
  <c r="K111" i="71"/>
  <c r="K110" i="71"/>
  <c r="K109" i="71"/>
  <c r="K108" i="71"/>
  <c r="K107" i="71"/>
  <c r="K106" i="71"/>
  <c r="K105" i="71"/>
  <c r="K104" i="71"/>
  <c r="J101" i="71"/>
  <c r="I101" i="71"/>
  <c r="H101" i="71"/>
  <c r="G101" i="71"/>
  <c r="F101" i="71"/>
  <c r="E101" i="71"/>
  <c r="D101" i="71"/>
  <c r="C101" i="71"/>
  <c r="K100" i="71"/>
  <c r="K99" i="71"/>
  <c r="K98" i="71"/>
  <c r="K97" i="71"/>
  <c r="K96" i="71"/>
  <c r="K95" i="71"/>
  <c r="K94" i="71"/>
  <c r="K93" i="71"/>
  <c r="K92" i="71"/>
  <c r="K91" i="71"/>
  <c r="K90" i="71"/>
  <c r="K101" i="71" s="1"/>
  <c r="J87" i="71"/>
  <c r="I87" i="71"/>
  <c r="H87" i="71"/>
  <c r="G87" i="71"/>
  <c r="F87" i="71"/>
  <c r="E87" i="71"/>
  <c r="D87" i="71"/>
  <c r="C87" i="71"/>
  <c r="K86" i="71"/>
  <c r="K85" i="71"/>
  <c r="K84" i="71"/>
  <c r="K83" i="71"/>
  <c r="K82" i="71"/>
  <c r="K81" i="71"/>
  <c r="K80" i="71"/>
  <c r="K79" i="71"/>
  <c r="K78" i="71"/>
  <c r="K77" i="71"/>
  <c r="K76" i="71"/>
  <c r="J73" i="71"/>
  <c r="I73" i="71"/>
  <c r="H73" i="71"/>
  <c r="G73" i="71"/>
  <c r="F73" i="71"/>
  <c r="E73" i="71"/>
  <c r="D73" i="71"/>
  <c r="C73" i="71"/>
  <c r="K72" i="71"/>
  <c r="K71" i="71"/>
  <c r="K70" i="71"/>
  <c r="K69" i="71"/>
  <c r="K68" i="71"/>
  <c r="K67" i="71"/>
  <c r="K66" i="71"/>
  <c r="K65" i="71"/>
  <c r="K64" i="71"/>
  <c r="K63" i="71"/>
  <c r="K62" i="71"/>
  <c r="J59" i="71"/>
  <c r="I59" i="71"/>
  <c r="H59" i="71"/>
  <c r="G59" i="71"/>
  <c r="F59" i="71"/>
  <c r="E59" i="71"/>
  <c r="D59" i="71"/>
  <c r="C59" i="71"/>
  <c r="K58" i="71"/>
  <c r="K57" i="71"/>
  <c r="K56" i="71"/>
  <c r="K55" i="71"/>
  <c r="K54" i="71"/>
  <c r="K53" i="71"/>
  <c r="K52" i="71"/>
  <c r="K51" i="71"/>
  <c r="K50" i="71"/>
  <c r="K49" i="71"/>
  <c r="K48" i="71"/>
  <c r="J45" i="71"/>
  <c r="I45" i="71"/>
  <c r="H45" i="71"/>
  <c r="G45" i="71"/>
  <c r="F45" i="71"/>
  <c r="E45" i="71"/>
  <c r="D45" i="71"/>
  <c r="C45" i="71"/>
  <c r="K44" i="71"/>
  <c r="K43" i="71"/>
  <c r="K42" i="71"/>
  <c r="K41" i="71"/>
  <c r="K40" i="71"/>
  <c r="K39" i="71"/>
  <c r="K38" i="71"/>
  <c r="K37" i="71"/>
  <c r="K36" i="71"/>
  <c r="K35" i="71"/>
  <c r="K34" i="71"/>
  <c r="J31" i="71"/>
  <c r="I31" i="71"/>
  <c r="H31" i="71"/>
  <c r="G31" i="71"/>
  <c r="F31" i="71"/>
  <c r="E31" i="71"/>
  <c r="D31" i="71"/>
  <c r="C31" i="71"/>
  <c r="K30" i="71"/>
  <c r="K29" i="71"/>
  <c r="K28" i="71"/>
  <c r="K27" i="71"/>
  <c r="K26" i="71"/>
  <c r="K25" i="71"/>
  <c r="K24" i="71"/>
  <c r="K23" i="71"/>
  <c r="K22" i="71"/>
  <c r="K21" i="71"/>
  <c r="K20" i="71"/>
  <c r="J17" i="71"/>
  <c r="I17" i="71"/>
  <c r="H17" i="71"/>
  <c r="G17" i="71"/>
  <c r="F17" i="71"/>
  <c r="E17" i="71"/>
  <c r="D17" i="71"/>
  <c r="C17" i="71"/>
  <c r="K16" i="71"/>
  <c r="K15" i="71"/>
  <c r="K14" i="71"/>
  <c r="K13" i="71"/>
  <c r="K12" i="71"/>
  <c r="K11" i="71"/>
  <c r="K10" i="71"/>
  <c r="K9" i="71"/>
  <c r="K8" i="71"/>
  <c r="K7" i="71"/>
  <c r="K6" i="71"/>
  <c r="J129" i="71" l="1"/>
  <c r="K121" i="71"/>
  <c r="K127" i="71"/>
  <c r="K59" i="71"/>
  <c r="K128" i="71"/>
  <c r="K31" i="71"/>
  <c r="K17" i="71"/>
  <c r="D129" i="71"/>
  <c r="I129" i="71"/>
  <c r="K123" i="71"/>
  <c r="E129" i="71"/>
  <c r="K115" i="71"/>
  <c r="F129" i="71"/>
  <c r="K45" i="71"/>
  <c r="K120" i="71"/>
  <c r="K126" i="71"/>
  <c r="K122" i="71"/>
  <c r="G129" i="71"/>
  <c r="C129" i="71"/>
  <c r="K87" i="71"/>
  <c r="H129" i="71"/>
  <c r="K73" i="71"/>
  <c r="K119" i="71"/>
  <c r="K129" i="71" s="1"/>
  <c r="K125" i="71"/>
  <c r="H12" i="70"/>
  <c r="G12" i="70"/>
  <c r="F12" i="70"/>
  <c r="E12" i="70"/>
  <c r="D12" i="70"/>
  <c r="C12" i="70"/>
  <c r="B12" i="70"/>
  <c r="G19" i="57"/>
  <c r="F19" i="57"/>
  <c r="E19" i="57"/>
  <c r="D19" i="57"/>
  <c r="C19" i="57"/>
  <c r="B19" i="57"/>
  <c r="G18" i="57"/>
  <c r="F18" i="57"/>
  <c r="E18" i="57"/>
  <c r="D18" i="57"/>
  <c r="C18" i="57"/>
  <c r="B18" i="57"/>
  <c r="K18" i="17" l="1"/>
  <c r="J149" i="17"/>
  <c r="I149" i="17"/>
  <c r="H149" i="17"/>
  <c r="G149" i="17"/>
  <c r="F149" i="17"/>
  <c r="E149" i="17"/>
  <c r="D149" i="17"/>
  <c r="C149" i="17"/>
  <c r="J148" i="17"/>
  <c r="I148" i="17"/>
  <c r="H148" i="17"/>
  <c r="G148" i="17"/>
  <c r="F148" i="17"/>
  <c r="E148" i="17"/>
  <c r="D148" i="17"/>
  <c r="C148" i="17"/>
  <c r="J146" i="17"/>
  <c r="I146" i="17"/>
  <c r="H146" i="17"/>
  <c r="G146" i="17"/>
  <c r="F146" i="17"/>
  <c r="E146" i="17"/>
  <c r="D146" i="17"/>
  <c r="C146" i="17"/>
  <c r="J145" i="17"/>
  <c r="I145" i="17"/>
  <c r="H145" i="17"/>
  <c r="G145" i="17"/>
  <c r="F145" i="17"/>
  <c r="E145" i="17"/>
  <c r="D145" i="17"/>
  <c r="C145" i="17"/>
  <c r="J144" i="17"/>
  <c r="I144" i="17"/>
  <c r="H144" i="17"/>
  <c r="G144" i="17"/>
  <c r="F144" i="17"/>
  <c r="E144" i="17"/>
  <c r="D144" i="17"/>
  <c r="C144" i="17"/>
  <c r="J143" i="17"/>
  <c r="I143" i="17"/>
  <c r="H143" i="17"/>
  <c r="G143" i="17"/>
  <c r="F143" i="17"/>
  <c r="E143" i="17"/>
  <c r="D143" i="17"/>
  <c r="C143" i="17"/>
  <c r="J142" i="17"/>
  <c r="I142" i="17"/>
  <c r="H142" i="17"/>
  <c r="G142" i="17"/>
  <c r="F142" i="17"/>
  <c r="E142" i="17"/>
  <c r="D142" i="17"/>
  <c r="C142" i="17"/>
  <c r="J141" i="17"/>
  <c r="I141" i="17"/>
  <c r="H141" i="17"/>
  <c r="G141" i="17"/>
  <c r="F141" i="17"/>
  <c r="E141" i="17"/>
  <c r="D141" i="17"/>
  <c r="C141" i="17"/>
  <c r="J140" i="17"/>
  <c r="I140" i="17"/>
  <c r="H140" i="17"/>
  <c r="G140" i="17"/>
  <c r="F140" i="17"/>
  <c r="E140" i="17"/>
  <c r="D140" i="17"/>
  <c r="C140" i="17"/>
  <c r="J139" i="17"/>
  <c r="I139" i="17"/>
  <c r="H139" i="17"/>
  <c r="G139" i="17"/>
  <c r="F139" i="17"/>
  <c r="E139" i="17"/>
  <c r="D139" i="17"/>
  <c r="C139" i="17"/>
  <c r="J138" i="17"/>
  <c r="I138" i="17"/>
  <c r="H138" i="17"/>
  <c r="G138" i="17"/>
  <c r="F138" i="17"/>
  <c r="E138" i="17"/>
  <c r="D138" i="17"/>
  <c r="C138" i="17"/>
  <c r="J137" i="17"/>
  <c r="I137" i="17"/>
  <c r="H137" i="17"/>
  <c r="G137" i="17"/>
  <c r="F137" i="17"/>
  <c r="E137" i="17"/>
  <c r="D137" i="17"/>
  <c r="C137" i="17"/>
  <c r="J136" i="17"/>
  <c r="I136" i="17"/>
  <c r="H136" i="17"/>
  <c r="G136" i="17"/>
  <c r="F136" i="17"/>
  <c r="E136" i="17"/>
  <c r="D136" i="17"/>
  <c r="C136" i="17"/>
  <c r="K133" i="17"/>
  <c r="K132" i="17"/>
  <c r="J131" i="17"/>
  <c r="I131" i="17"/>
  <c r="H131" i="17"/>
  <c r="G131" i="17"/>
  <c r="F131" i="17"/>
  <c r="E131" i="17"/>
  <c r="D131" i="17"/>
  <c r="C131" i="17"/>
  <c r="K130" i="17"/>
  <c r="K129" i="17"/>
  <c r="K128" i="17"/>
  <c r="K127" i="17"/>
  <c r="K126" i="17"/>
  <c r="K125" i="17"/>
  <c r="K124" i="17"/>
  <c r="K123" i="17"/>
  <c r="K122" i="17"/>
  <c r="K121" i="17"/>
  <c r="K120" i="17"/>
  <c r="K117" i="17"/>
  <c r="K116" i="17"/>
  <c r="J115" i="17"/>
  <c r="I115" i="17"/>
  <c r="H115" i="17"/>
  <c r="G115" i="17"/>
  <c r="F115" i="17"/>
  <c r="E115" i="17"/>
  <c r="D115" i="17"/>
  <c r="C115" i="17"/>
  <c r="K114" i="17"/>
  <c r="K113" i="17"/>
  <c r="K112" i="17"/>
  <c r="K111" i="17"/>
  <c r="K110" i="17"/>
  <c r="K109" i="17"/>
  <c r="K108" i="17"/>
  <c r="K107" i="17"/>
  <c r="K106" i="17"/>
  <c r="K105" i="17"/>
  <c r="K104" i="17"/>
  <c r="K101" i="17"/>
  <c r="K100" i="17"/>
  <c r="J99" i="17"/>
  <c r="I99" i="17"/>
  <c r="H99" i="17"/>
  <c r="G99" i="17"/>
  <c r="F99" i="17"/>
  <c r="E99" i="17"/>
  <c r="D99" i="17"/>
  <c r="C99" i="17"/>
  <c r="K98" i="17"/>
  <c r="K97" i="17"/>
  <c r="K96" i="17"/>
  <c r="K95" i="17"/>
  <c r="K94" i="17"/>
  <c r="K93" i="17"/>
  <c r="K92" i="17"/>
  <c r="K91" i="17"/>
  <c r="K90" i="17"/>
  <c r="K89" i="17"/>
  <c r="K88" i="17"/>
  <c r="K85" i="17"/>
  <c r="K84" i="17"/>
  <c r="J83" i="17"/>
  <c r="I83" i="17"/>
  <c r="H83" i="17"/>
  <c r="G83" i="17"/>
  <c r="F83" i="17"/>
  <c r="E83" i="17"/>
  <c r="D83" i="17"/>
  <c r="C83" i="17"/>
  <c r="K82" i="17"/>
  <c r="K81" i="17"/>
  <c r="K80" i="17"/>
  <c r="K79" i="17"/>
  <c r="K78" i="17"/>
  <c r="K77" i="17"/>
  <c r="K76" i="17"/>
  <c r="K75" i="17"/>
  <c r="K74" i="17"/>
  <c r="K73" i="17"/>
  <c r="K72" i="17"/>
  <c r="K69" i="17"/>
  <c r="K68" i="17"/>
  <c r="J67" i="17"/>
  <c r="I67" i="17"/>
  <c r="H67" i="17"/>
  <c r="G67" i="17"/>
  <c r="F67" i="17"/>
  <c r="E67" i="17"/>
  <c r="D67" i="17"/>
  <c r="C67" i="17"/>
  <c r="K66" i="17"/>
  <c r="K65" i="17"/>
  <c r="K64" i="17"/>
  <c r="K63" i="17"/>
  <c r="K62" i="17"/>
  <c r="K61" i="17"/>
  <c r="K60" i="17"/>
  <c r="K59" i="17"/>
  <c r="K58" i="17"/>
  <c r="K57" i="17"/>
  <c r="K56" i="17"/>
  <c r="K53" i="17"/>
  <c r="K52" i="17"/>
  <c r="J51" i="17"/>
  <c r="I51" i="17"/>
  <c r="H51" i="17"/>
  <c r="G51" i="17"/>
  <c r="F51" i="17"/>
  <c r="E51" i="17"/>
  <c r="D51" i="17"/>
  <c r="C51" i="17"/>
  <c r="K50" i="17"/>
  <c r="K49" i="17"/>
  <c r="K48" i="17"/>
  <c r="K47" i="17"/>
  <c r="K46" i="17"/>
  <c r="K45" i="17"/>
  <c r="K44" i="17"/>
  <c r="K43" i="17"/>
  <c r="K42" i="17"/>
  <c r="K41" i="17"/>
  <c r="K40" i="17"/>
  <c r="K37" i="17"/>
  <c r="K36" i="17"/>
  <c r="J35" i="17"/>
  <c r="I35" i="17"/>
  <c r="H35" i="17"/>
  <c r="G35" i="17"/>
  <c r="F35" i="17"/>
  <c r="E35" i="17"/>
  <c r="D35" i="17"/>
  <c r="C35" i="17"/>
  <c r="K34" i="17"/>
  <c r="K33" i="17"/>
  <c r="K32" i="17"/>
  <c r="K31" i="17"/>
  <c r="K30" i="17"/>
  <c r="K29" i="17"/>
  <c r="K28" i="17"/>
  <c r="K27" i="17"/>
  <c r="K26" i="17"/>
  <c r="K25" i="17"/>
  <c r="K24" i="17"/>
  <c r="K21" i="17"/>
  <c r="K20" i="17"/>
  <c r="J19" i="17"/>
  <c r="I19" i="17"/>
  <c r="H19" i="17"/>
  <c r="G19" i="17"/>
  <c r="F19" i="17"/>
  <c r="E19" i="17"/>
  <c r="D19" i="17"/>
  <c r="C19" i="17"/>
  <c r="K17" i="17"/>
  <c r="K16" i="17"/>
  <c r="K15" i="17"/>
  <c r="K14" i="17"/>
  <c r="K13" i="17"/>
  <c r="K12" i="17"/>
  <c r="K11" i="17"/>
  <c r="K10" i="17"/>
  <c r="K9" i="17"/>
  <c r="K8" i="17"/>
  <c r="K131" i="17" l="1"/>
  <c r="K67" i="17"/>
  <c r="K138" i="17"/>
  <c r="K144" i="17"/>
  <c r="K51" i="17"/>
  <c r="K115" i="17"/>
  <c r="K136" i="17"/>
  <c r="K19" i="17"/>
  <c r="K137" i="17"/>
  <c r="K143" i="17"/>
  <c r="K99" i="17"/>
  <c r="K141" i="17"/>
  <c r="K83" i="17"/>
  <c r="K145" i="17"/>
  <c r="D147" i="17"/>
  <c r="K148" i="17"/>
  <c r="K142" i="17"/>
  <c r="F147" i="17"/>
  <c r="K140" i="17"/>
  <c r="K35" i="17"/>
  <c r="H147" i="17"/>
  <c r="G147" i="17"/>
  <c r="J147" i="17"/>
  <c r="K139" i="17"/>
  <c r="E147" i="17"/>
  <c r="C147" i="17"/>
  <c r="I147" i="17"/>
  <c r="K149" i="17"/>
  <c r="K146" i="17"/>
  <c r="K147" i="17" l="1"/>
  <c r="K16" i="14" l="1"/>
  <c r="J128" i="14" l="1"/>
  <c r="I128" i="14"/>
  <c r="H128" i="14"/>
  <c r="G128" i="14"/>
  <c r="F128" i="14"/>
  <c r="E128" i="14"/>
  <c r="D128" i="14"/>
  <c r="C128" i="14"/>
  <c r="J127" i="14"/>
  <c r="I127" i="14"/>
  <c r="H127" i="14"/>
  <c r="G127" i="14"/>
  <c r="F127" i="14"/>
  <c r="E127" i="14"/>
  <c r="D127" i="14"/>
  <c r="C127" i="14"/>
  <c r="J126" i="14"/>
  <c r="I126" i="14"/>
  <c r="H126" i="14"/>
  <c r="G126" i="14"/>
  <c r="F126" i="14"/>
  <c r="E126" i="14"/>
  <c r="D126" i="14"/>
  <c r="C126" i="14"/>
  <c r="J125" i="14"/>
  <c r="I125" i="14"/>
  <c r="H125" i="14"/>
  <c r="G125" i="14"/>
  <c r="F125" i="14"/>
  <c r="E125" i="14"/>
  <c r="D125" i="14"/>
  <c r="C125" i="14"/>
  <c r="J124" i="14"/>
  <c r="I124" i="14"/>
  <c r="H124" i="14"/>
  <c r="G124" i="14"/>
  <c r="F124" i="14"/>
  <c r="E124" i="14"/>
  <c r="D124" i="14"/>
  <c r="C124" i="14"/>
  <c r="J123" i="14"/>
  <c r="I123" i="14"/>
  <c r="H123" i="14"/>
  <c r="G123" i="14"/>
  <c r="F123" i="14"/>
  <c r="E123" i="14"/>
  <c r="D123" i="14"/>
  <c r="C123" i="14"/>
  <c r="J122" i="14"/>
  <c r="I122" i="14"/>
  <c r="H122" i="14"/>
  <c r="G122" i="14"/>
  <c r="F122" i="14"/>
  <c r="E122" i="14"/>
  <c r="D122" i="14"/>
  <c r="C122" i="14"/>
  <c r="J121" i="14"/>
  <c r="I121" i="14"/>
  <c r="H121" i="14"/>
  <c r="G121" i="14"/>
  <c r="F121" i="14"/>
  <c r="E121" i="14"/>
  <c r="D121" i="14"/>
  <c r="C121" i="14"/>
  <c r="J120" i="14"/>
  <c r="I120" i="14"/>
  <c r="H120" i="14"/>
  <c r="G120" i="14"/>
  <c r="F120" i="14"/>
  <c r="E120" i="14"/>
  <c r="D120" i="14"/>
  <c r="C120" i="14"/>
  <c r="J119" i="14"/>
  <c r="I119" i="14"/>
  <c r="H119" i="14"/>
  <c r="G119" i="14"/>
  <c r="F119" i="14"/>
  <c r="E119" i="14"/>
  <c r="D119" i="14"/>
  <c r="C119" i="14"/>
  <c r="J118" i="14"/>
  <c r="I118" i="14"/>
  <c r="H118" i="14"/>
  <c r="G118" i="14"/>
  <c r="F118" i="14"/>
  <c r="E118" i="14"/>
  <c r="D118" i="14"/>
  <c r="C118"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5" i="14"/>
  <c r="K14" i="14"/>
  <c r="K13" i="14"/>
  <c r="K12" i="14"/>
  <c r="K11" i="14"/>
  <c r="K10" i="14"/>
  <c r="K9" i="14"/>
  <c r="K8" i="14"/>
  <c r="K7" i="14"/>
  <c r="K6" i="14"/>
  <c r="K118" i="14" l="1"/>
  <c r="K59" i="14"/>
  <c r="K121" i="14"/>
  <c r="K127" i="14"/>
  <c r="K119" i="14"/>
  <c r="K120" i="14"/>
  <c r="K126" i="14"/>
  <c r="K17" i="14"/>
  <c r="K115" i="14"/>
  <c r="K101" i="14"/>
  <c r="K87" i="14"/>
  <c r="H129" i="14"/>
  <c r="K124" i="14"/>
  <c r="K73" i="14"/>
  <c r="C129" i="14"/>
  <c r="I129" i="14"/>
  <c r="D129" i="14"/>
  <c r="J129" i="14"/>
  <c r="K123" i="14"/>
  <c r="K125" i="14"/>
  <c r="E129" i="14"/>
  <c r="K45" i="14"/>
  <c r="K122" i="14"/>
  <c r="K31" i="14"/>
  <c r="G129" i="14"/>
  <c r="F129" i="14"/>
  <c r="K128" i="14"/>
  <c r="K129" i="14" l="1"/>
  <c r="J147" i="47"/>
  <c r="I147" i="47"/>
  <c r="H147" i="47"/>
  <c r="G147" i="47"/>
  <c r="F147" i="47"/>
  <c r="E147" i="47"/>
  <c r="D147" i="47"/>
  <c r="C147" i="47"/>
  <c r="J146" i="47"/>
  <c r="I146" i="47"/>
  <c r="H146" i="47"/>
  <c r="G146" i="47"/>
  <c r="F146" i="47"/>
  <c r="E146" i="47"/>
  <c r="D146" i="47"/>
  <c r="C146" i="47"/>
  <c r="J144" i="47"/>
  <c r="I144" i="47"/>
  <c r="H144" i="47"/>
  <c r="G144" i="47"/>
  <c r="F144" i="47"/>
  <c r="E144" i="47"/>
  <c r="D144" i="47"/>
  <c r="C144" i="47"/>
  <c r="J143" i="47"/>
  <c r="I143" i="47"/>
  <c r="H143" i="47"/>
  <c r="G143" i="47"/>
  <c r="F143" i="47"/>
  <c r="E143" i="47"/>
  <c r="D143" i="47"/>
  <c r="C143" i="47"/>
  <c r="J142" i="47"/>
  <c r="I142" i="47"/>
  <c r="H142" i="47"/>
  <c r="G142" i="47"/>
  <c r="F142" i="47"/>
  <c r="E142" i="47"/>
  <c r="D142" i="47"/>
  <c r="C142" i="47"/>
  <c r="J141" i="47"/>
  <c r="I141" i="47"/>
  <c r="H141" i="47"/>
  <c r="G141" i="47"/>
  <c r="F141" i="47"/>
  <c r="E141" i="47"/>
  <c r="D141" i="47"/>
  <c r="C141" i="47"/>
  <c r="J140" i="47"/>
  <c r="I140" i="47"/>
  <c r="H140" i="47"/>
  <c r="G140" i="47"/>
  <c r="F140" i="47"/>
  <c r="E140" i="47"/>
  <c r="D140" i="47"/>
  <c r="C140" i="47"/>
  <c r="J139" i="47"/>
  <c r="I139" i="47"/>
  <c r="H139" i="47"/>
  <c r="G139" i="47"/>
  <c r="F139" i="47"/>
  <c r="E139" i="47"/>
  <c r="D139" i="47"/>
  <c r="C139" i="47"/>
  <c r="J138" i="47"/>
  <c r="I138" i="47"/>
  <c r="H138" i="47"/>
  <c r="G138" i="47"/>
  <c r="F138" i="47"/>
  <c r="E138" i="47"/>
  <c r="D138" i="47"/>
  <c r="C138" i="47"/>
  <c r="J137" i="47"/>
  <c r="I137" i="47"/>
  <c r="H137" i="47"/>
  <c r="G137" i="47"/>
  <c r="F137" i="47"/>
  <c r="E137" i="47"/>
  <c r="D137" i="47"/>
  <c r="C137" i="47"/>
  <c r="J136" i="47"/>
  <c r="I136" i="47"/>
  <c r="H136" i="47"/>
  <c r="G136" i="47"/>
  <c r="F136" i="47"/>
  <c r="E136" i="47"/>
  <c r="D136" i="47"/>
  <c r="C136" i="47"/>
  <c r="J135" i="47"/>
  <c r="I135" i="47"/>
  <c r="H135" i="47"/>
  <c r="G135" i="47"/>
  <c r="F135" i="47"/>
  <c r="E135" i="47"/>
  <c r="D135" i="47"/>
  <c r="C135" i="47"/>
  <c r="J134" i="47"/>
  <c r="I134" i="47"/>
  <c r="H134" i="47"/>
  <c r="G134" i="47"/>
  <c r="F134" i="47"/>
  <c r="E134" i="47"/>
  <c r="D134" i="47"/>
  <c r="C134"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K135" i="47" l="1"/>
  <c r="K142" i="47"/>
  <c r="K134" i="47"/>
  <c r="K49" i="47"/>
  <c r="F145" i="47"/>
  <c r="K147" i="47"/>
  <c r="K146" i="47"/>
  <c r="K129" i="47"/>
  <c r="K113" i="47"/>
  <c r="K97" i="47"/>
  <c r="K143" i="47"/>
  <c r="K81" i="47"/>
  <c r="K139" i="47"/>
  <c r="K65" i="47"/>
  <c r="G145" i="47"/>
  <c r="K136" i="47"/>
  <c r="K141" i="47"/>
  <c r="K140" i="47"/>
  <c r="E145" i="47"/>
  <c r="K33" i="47"/>
  <c r="K138" i="47"/>
  <c r="J145" i="47"/>
  <c r="I145" i="47"/>
  <c r="H145" i="47"/>
  <c r="D145" i="47"/>
  <c r="K137" i="47"/>
  <c r="C145" i="47"/>
  <c r="K17" i="47"/>
  <c r="K144" i="47"/>
  <c r="K145" i="47" l="1"/>
  <c r="I4" i="8" l="1"/>
  <c r="I3" i="8"/>
  <c r="I4" i="7"/>
  <c r="I3" i="7"/>
  <c r="I4" i="6"/>
  <c r="I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00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<sst xmlns="http://schemas.openxmlformats.org/spreadsheetml/2006/main" count="2972" uniqueCount="754">
  <si>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</si>
  <si>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</si>
  <si>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</si>
  <si>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</si>
  <si>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</si>
  <si>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</si>
  <si>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</si>
  <si>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</si>
  <si>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</si>
  <si>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</si>
  <si>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</si>
  <si>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</si>
  <si>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</si>
  <si>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</si>
  <si>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</si>
  <si>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</si>
  <si>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</si>
  <si>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</si>
  <si>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</si>
  <si>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</si>
  <si>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</si>
  <si>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</si>
  <si>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</si>
  <si>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</si>
  <si>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</si>
  <si>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</si>
  <si>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</si>
  <si>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</si>
  <si>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</si>
  <si>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</si>
  <si>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</si>
  <si>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</si>
  <si>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</si>
  <si>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</si>
  <si>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</si>
  <si>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</si>
  <si>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</si>
  <si>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</si>
  <si>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</si>
  <si>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</si>
  <si>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</si>
  <si>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</si>
  <si>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</si>
  <si>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</si>
  <si>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</si>
  <si>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</si>
  <si>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</si>
  <si>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</si>
  <si>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</si>
  <si>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</si>
  <si>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</si>
  <si>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</si>
  <si>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</si>
  <si>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</si>
  <si>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</si>
  <si>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</si>
  <si>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</si>
  <si>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</si>
  <si>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</si>
  <si>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</si>
  <si>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</si>
  <si>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</si>
  <si>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</si>
  <si>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</si>
  <si>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</si>
  <si>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</si>
  <si>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Vysoká škola (název)</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</si>
  <si>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</si>
  <si>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</si>
  <si>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</si>
  <si>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</si>
  <si>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</si>
  <si>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</si>
  <si>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</si>
  <si>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</si>
  <si>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</si>
  <si>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</si>
  <si>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</si>
  <si>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</si>
  <si>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</si>
  <si>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</si>
  <si>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</si>
  <si>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</si>
  <si>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</si>
  <si>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</si>
  <si>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</si>
  <si>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</si>
  <si>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</si>
  <si>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</si>
  <si>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</si>
  <si>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</si>
  <si>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</si>
  <si>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</si>
  <si>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</si>
  <si>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</si>
  <si>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</si>
  <si>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</si>
  <si>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</si>
  <si>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</si>
  <si>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</si>
  <si>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VŠ CELKEM</t>
  </si>
  <si>
    <t>P = prezenční</t>
  </si>
  <si>
    <t>K/D = kombinované / distanční</t>
  </si>
  <si>
    <t>Pozn.: * = Fakulta nebo jiná součást vysoké školy uskutečňující akreditovaný studijní program</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</si>
  <si>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</si>
  <si>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</si>
  <si>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</si>
  <si>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</si>
  <si>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</si>
  <si>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</si>
  <si>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</si>
  <si>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</si>
  <si>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</si>
  <si>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</si>
  <si>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</si>
  <si>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</si>
  <si>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</si>
  <si>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</si>
  <si>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</si>
  <si>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</si>
  <si>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</si>
  <si>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</si>
  <si>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</si>
  <si>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</si>
  <si>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</si>
  <si>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</si>
  <si>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</si>
  <si>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 xml:space="preserve">Z toho počet žen celkem </t>
  </si>
  <si>
    <t>Z toho počet cizinců celkem</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</si>
  <si>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</si>
  <si>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</si>
  <si>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Pozn.: * = Fakulta nebo jiná součást vysoké školy uskutečňující akreditovaný studijní program.</t>
  </si>
  <si>
    <t xml:space="preserve">     z toho ženy</t>
  </si>
  <si>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</si>
  <si>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</si>
  <si>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</si>
  <si>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</si>
  <si>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</si>
  <si>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</si>
  <si>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</si>
  <si>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</si>
  <si>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</si>
  <si>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</si>
  <si>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</si>
  <si>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</si>
  <si>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</si>
  <si>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</si>
  <si>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t>Pozn.: **** = VŠ uvede údaj vztahující se k nejnižší akreditované jednotce - promírně studijní obor, pokud studijní program se nedělí na studijní obory, tak údaj za studijní program</t>
  </si>
  <si>
    <r>
      <rPr>
        <b/>
        <sz val="12"/>
        <rFont val="Calibri"/>
        <family val="2"/>
        <charset val="238"/>
      </rPr>
      <t xml:space="preserve">Tab. 3.1: </t>
    </r>
    <r>
      <rPr>
        <b/>
        <sz val="14"/>
        <rFont val="Calibri"/>
        <family val="2"/>
        <charset val="238"/>
      </rPr>
      <t>Studenti v akreditovaných studijních programech (počty studií)</t>
    </r>
  </si>
  <si>
    <t>Vysoká škola báňská - Technická univerzita Ostrava</t>
  </si>
  <si>
    <t>Fakulta bezpečnostního inženýrství (FBI)</t>
  </si>
  <si>
    <t>Z toho počet žen na FBI</t>
  </si>
  <si>
    <t>Z toho počet cizinců na FBI</t>
  </si>
  <si>
    <t>Ekonomická fakulta (EkF)</t>
  </si>
  <si>
    <t>Z toho počet žen na EkF</t>
  </si>
  <si>
    <t>Z toho počet cizinců na EkF</t>
  </si>
  <si>
    <t>Fakulta stavební (FAST)</t>
  </si>
  <si>
    <t>Z toho počet žen na FAST</t>
  </si>
  <si>
    <t>Z toho počet cizinců na FAST</t>
  </si>
  <si>
    <t>Fakulta strojní (FS)</t>
  </si>
  <si>
    <t>Z toho počet žen na FS</t>
  </si>
  <si>
    <t>Z toho počet cizinců na FS</t>
  </si>
  <si>
    <t>Fakulta elektrotechniky a informatiky (FEI)</t>
  </si>
  <si>
    <t>Z toho počet žen na FEI</t>
  </si>
  <si>
    <t>Z toho počet cizinců na FEI</t>
  </si>
  <si>
    <t>Hornicko-geologická fakulta (HGF)</t>
  </si>
  <si>
    <t>Z toho počet žen na HGF</t>
  </si>
  <si>
    <t>Z toho počet cizinců na HGF</t>
  </si>
  <si>
    <t>Fakulta materiálově-technologická (FMT)</t>
  </si>
  <si>
    <t>Z toho počet žen na FMT</t>
  </si>
  <si>
    <t>Z toho počet cizinců na FMT</t>
  </si>
  <si>
    <t>Univerzitní studijní programy (USP)</t>
  </si>
  <si>
    <t>Z toho počet žen na USP</t>
  </si>
  <si>
    <t>Z toho počet cizinců na USP</t>
  </si>
  <si>
    <r>
      <rPr>
        <b/>
        <sz val="12"/>
        <rFont val="Calibri"/>
        <family val="2"/>
        <charset val="238"/>
      </rPr>
      <t>Tab. 3.2</t>
    </r>
    <r>
      <rPr>
        <b/>
        <sz val="14"/>
        <rFont val="Calibri"/>
        <family val="2"/>
        <charset val="238"/>
      </rPr>
      <t>: Studenti - samoplátci** (počty studií)</t>
    </r>
  </si>
  <si>
    <r>
      <rPr>
        <b/>
        <sz val="12"/>
        <rFont val="Calibri"/>
        <family val="2"/>
        <charset val="238"/>
      </rPr>
      <t xml:space="preserve">Tab. 4.1: </t>
    </r>
    <r>
      <rPr>
        <b/>
        <sz val="14"/>
        <rFont val="Calibri"/>
        <family val="2"/>
        <charset val="238"/>
      </rPr>
      <t>Absolventi akreditovaných studijních programů (počty absolvovaných studií)</t>
    </r>
  </si>
  <si>
    <r>
      <rPr>
        <b/>
        <sz val="12"/>
        <rFont val="Calibri"/>
        <family val="2"/>
        <charset val="238"/>
      </rPr>
      <t xml:space="preserve">Tab. 8.2: </t>
    </r>
    <r>
      <rPr>
        <b/>
        <sz val="14"/>
        <rFont val="Calibri"/>
        <family val="2"/>
        <charset val="238"/>
      </rPr>
      <t>Odborníci z aplikační sféry* podílející se na výuce a na praxi v akreditovaných studijních programech (počty)</t>
    </r>
  </si>
  <si>
    <t xml:space="preserve">Fakulta bezpečnostního inženýrství </t>
  </si>
  <si>
    <t>Ekonomická fakulta</t>
  </si>
  <si>
    <t>Fakulta stavební</t>
  </si>
  <si>
    <t>Fakulta strojní</t>
  </si>
  <si>
    <t>Fakulta elektrotechniky a informatiky</t>
  </si>
  <si>
    <t>Hornicko-geologická fakulta</t>
  </si>
  <si>
    <t>Fakulta materiálově-technologická</t>
  </si>
  <si>
    <r>
      <rPr>
        <b/>
        <sz val="12"/>
        <rFont val="Calibri"/>
        <family val="2"/>
        <charset val="238"/>
      </rPr>
      <t xml:space="preserve">Tab. 8.3: </t>
    </r>
    <r>
      <rPr>
        <b/>
        <sz val="14"/>
        <rFont val="Calibri"/>
        <family val="2"/>
        <charset val="238"/>
      </rPr>
      <t>Studijní obory/programy****, které mají ve své obsahové náplni povinné absolvování odborné praxe*** po dobu alespoň 1 měsíce* (počty)</t>
    </r>
  </si>
  <si>
    <t>Pozn.: *** = Povinnou praxí se rozumí taková, která je součástí akreditace daného studijního oboru, přičemž se může jednat o součást některého z předmětů či o samostatný předmět. Jedná se o odborné profesní praxe.</t>
  </si>
  <si>
    <t>Geotechnika a podzemní stavitelství</t>
  </si>
  <si>
    <t>Ústav geoniky AV ČR, v.v.i.</t>
  </si>
  <si>
    <t xml:space="preserve">doktorský </t>
  </si>
  <si>
    <t>0732</t>
  </si>
  <si>
    <t>Ekonomika a management</t>
  </si>
  <si>
    <t>University  of Huddersfield (UK)</t>
  </si>
  <si>
    <t>Double Degree</t>
  </si>
  <si>
    <t>bakalářský</t>
  </si>
  <si>
    <t>navazující magisterský</t>
  </si>
  <si>
    <t>Název programu 3</t>
  </si>
  <si>
    <t>Finance</t>
  </si>
  <si>
    <t>Hubei University of Technology (Čína)</t>
  </si>
  <si>
    <t>Název programu 4</t>
  </si>
  <si>
    <t>Hospodářská politika a správa, studijní obor Finance</t>
  </si>
  <si>
    <t>University  of Bergamo (Itálie)</t>
  </si>
  <si>
    <t>doktorský</t>
  </si>
  <si>
    <t>Biomedicínská technika (dosud obor Biomedicínský technik)</t>
  </si>
  <si>
    <t>0714</t>
  </si>
  <si>
    <t>Ostravská univerzita</t>
  </si>
  <si>
    <t xml:space="preserve"> Biomedicínské inženýrství (dosud obor Biomedicínské inženýrství)</t>
  </si>
  <si>
    <t>0988</t>
  </si>
  <si>
    <t xml:space="preserve"> Bioinformatika a výpočetní biologie</t>
  </si>
  <si>
    <t>0588</t>
  </si>
  <si>
    <t>Univerzita  Palackého v Olomouci</t>
  </si>
  <si>
    <t>Název studijního programu 3</t>
  </si>
  <si>
    <t>Název studijního programu 4</t>
  </si>
  <si>
    <t>Advanced Engineering Materials</t>
  </si>
  <si>
    <t>Yokohama National University (YNU)</t>
  </si>
  <si>
    <t>-</t>
  </si>
  <si>
    <t>Double degree</t>
  </si>
  <si>
    <t>Název programu 5</t>
  </si>
  <si>
    <t>Applied Mechanics</t>
  </si>
  <si>
    <t>LUT University, Yliopistonkatu 34, 53850 Lappeenranta, Finland</t>
  </si>
  <si>
    <t>Bakalářský</t>
  </si>
  <si>
    <t>Název programu 6</t>
  </si>
  <si>
    <t>Průmyslový dedign</t>
  </si>
  <si>
    <t>Univerzita Palackého v Olomouci</t>
  </si>
  <si>
    <t>Název studijního programu 5</t>
  </si>
  <si>
    <t>Hornictví</t>
  </si>
  <si>
    <t>07 Technika, výroba a stavebnictví</t>
  </si>
  <si>
    <t>Ústav geoniky AV ČR, v. v. i.</t>
  </si>
  <si>
    <t>Geologické inženýrství</t>
  </si>
  <si>
    <t>05 Přírodní vědy, matematika a statistika</t>
  </si>
  <si>
    <t>Název studijního programu 6</t>
  </si>
  <si>
    <t>Název studijního programu 7</t>
  </si>
  <si>
    <t>Název studijního programu 8</t>
  </si>
  <si>
    <r>
      <rPr>
        <b/>
        <sz val="12"/>
        <rFont val="Calibri"/>
        <family val="2"/>
        <charset val="238"/>
      </rPr>
      <t>Tab. 2.1:</t>
    </r>
    <r>
      <rPr>
        <b/>
        <sz val="14"/>
        <rFont val="Calibri"/>
        <family val="2"/>
        <charset val="238"/>
      </rPr>
      <t xml:space="preserve"> Akreditované studijní programy (počty)</t>
    </r>
  </si>
  <si>
    <r>
      <rPr>
        <b/>
        <sz val="12"/>
        <color indexed="9"/>
        <rFont val="Calibri"/>
        <family val="2"/>
        <charset val="238"/>
      </rPr>
      <t xml:space="preserve">Tab. 2.2: </t>
    </r>
    <r>
      <rPr>
        <b/>
        <sz val="14"/>
        <color indexed="9"/>
        <rFont val="Calibri"/>
        <family val="2"/>
        <charset val="238"/>
      </rPr>
      <t>Studijní programy v cizím jazyce (počty)</t>
    </r>
  </si>
  <si>
    <t>CIT</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</si>
  <si>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</si>
  <si>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</si>
  <si>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</si>
  <si>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</si>
  <si>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</si>
  <si>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</si>
  <si>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</si>
  <si>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</si>
  <si>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</si>
  <si>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</si>
  <si>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</si>
  <si>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</si>
  <si>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</si>
  <si>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</si>
  <si>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</si>
  <si>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</si>
  <si>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</si>
  <si>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</si>
  <si>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</si>
  <si>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</si>
  <si>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více než 100 hod</t>
  </si>
  <si>
    <t>od 16 do 100 hod</t>
  </si>
  <si>
    <t>do 15 hod</t>
  </si>
  <si>
    <t>U3V</t>
  </si>
  <si>
    <t>Kurzy zájmové</t>
  </si>
  <si>
    <t>Kurzy orientované na výkon povolání</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</si>
  <si>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</si>
  <si>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</si>
  <si>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t>CELKEM*</t>
  </si>
  <si>
    <t>Z toho počet účastníků, jež byli přijímaní do akreditovaných studijních programů podle § 60 zákona o vysokých školách</t>
  </si>
  <si>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</si>
  <si>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t>Pozn.: ****** = Fakulta nebo jiná součást vysoké školy uskutečňující akreditovaný studijní program.</t>
  </si>
  <si>
    <t>Pozn.: ***** = Ostatními zaměstnanci se rozumí všichni další pracovníci, kteří se přímo nepodílejí na vzdělávání a výzkumu. Jedná se tedy zejména o administrativní, technické a jiné zaměstnance.</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</si>
  <si>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</si>
  <si>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</si>
  <si>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Vědeckým pracovníkem se v tomto případě rozumí vědecký pracovník, který není akademickým pracovníkem dle § 70 zákona č. 111/1998 Sb., o vysokých školách.</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</si>
  <si>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</si>
  <si>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Celkem žen</t>
  </si>
  <si>
    <t>Počty žen na ostatních pracovištích</t>
  </si>
  <si>
    <t>Ostatní pracoviště celkem</t>
  </si>
  <si>
    <t>Počty žen na Ekonomické fakultě</t>
  </si>
  <si>
    <t>Počty žen na Fakultě materiálově-technologické</t>
  </si>
  <si>
    <t>Fakulta materialově-technologická</t>
  </si>
  <si>
    <t>Počty žen na Hornicko-geologické fakultě</t>
  </si>
  <si>
    <t>Počty žen na Fakultě elektrotechniky a informatiky</t>
  </si>
  <si>
    <t>Počty žen na Fakultě strojní</t>
  </si>
  <si>
    <t>Počty žen na Fakultě stavební</t>
  </si>
  <si>
    <t>Ostatní vědečtí, výzkumní a vývojoví pracovníci****</t>
  </si>
  <si>
    <r>
      <t xml:space="preserve">Vědečtí </t>
    </r>
    <r>
      <rPr>
        <b/>
        <sz val="10"/>
        <rFont val="Calibri"/>
        <family val="2"/>
        <charset val="238"/>
        <scheme val="minor"/>
      </rPr>
      <t>pracovníci nespadající do ostatních kategorií</t>
    </r>
  </si>
  <si>
    <t>Postdoktorandi ("postdok")***</t>
  </si>
  <si>
    <t>Mimořádní profesoři</t>
  </si>
  <si>
    <t xml:space="preserve">Vědečtí, výzkumní a vývojoví pracovníci podílející se na pedagog. činnosti </t>
  </si>
  <si>
    <t>Lektoři</t>
  </si>
  <si>
    <t>Asistenti</t>
  </si>
  <si>
    <t>Odborní asistenti</t>
  </si>
  <si>
    <t>Docenti</t>
  </si>
  <si>
    <t>Profesoři</t>
  </si>
  <si>
    <t>CELKEM akademičtí pracovníci</t>
  </si>
  <si>
    <t>CELKEM zaměstnanci</t>
  </si>
  <si>
    <t>Ostatní zaměstnanci*****</t>
  </si>
  <si>
    <t>Vědečtí a odborní pracovníci**</t>
  </si>
  <si>
    <t>Akademičtí pracovníci</t>
  </si>
  <si>
    <t>VŠB-TUO</t>
  </si>
  <si>
    <t>Tab. 6.1: Akademičtí a vědečtí pracovníci a ostatní zaměstnanci celkem (průměrné přepočtené počty*)</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</si>
  <si>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</si>
  <si>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</si>
  <si>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nad 70 let</t>
  </si>
  <si>
    <t>60-69 let</t>
  </si>
  <si>
    <t>50-59 let</t>
  </si>
  <si>
    <t>40-49 let</t>
  </si>
  <si>
    <t>30-39 let</t>
  </si>
  <si>
    <t>do 29 let</t>
  </si>
  <si>
    <t>ženy</t>
  </si>
  <si>
    <t>Vědečtí, výzkumní a vývojoví pracovníci podílející se na pedagog. činnosti</t>
  </si>
  <si>
    <t>z toho ženy</t>
  </si>
  <si>
    <t>Tab. 6.2: Věková struktura akademických, vědeckých a ostatních pracovníků (počty fyzických osob*)</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</si>
  <si>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</si>
  <si>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</si>
  <si>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pracoviště pro vzdělávací a výzkumnou, vývojovou a inovační, uměleckou nebo další tvůrčí činnost nebo pro poskytování informačních služeb nebo převod technologií dle § 22 odst. c) zákona č. 111/1998 Sb. </t>
  </si>
  <si>
    <t>Pozn.: ** = podle zákona o vysokých školách, § 25. čl. 2.</t>
  </si>
  <si>
    <t>Pozn.: * = pouze fakulty a součásti pod ně spadající (dle výše uvedené charakteristiky)</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</si>
  <si>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</si>
  <si>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Vysoká škola CELKEM*****</t>
  </si>
  <si>
    <t>Fakulty*, vysokoškoslské ústavy a ostatní pracoviště celkem</t>
  </si>
  <si>
    <t>Ostatní pracoviště celkem***</t>
  </si>
  <si>
    <t>Vysokoškolské ústavy a zemědělské nebo lesnické statky</t>
  </si>
  <si>
    <t xml:space="preserve">     z toho ženy  na Ekonomické fakultě</t>
  </si>
  <si>
    <t xml:space="preserve">     z toho ženy  na Fakultě materiálově-technologické</t>
  </si>
  <si>
    <t xml:space="preserve">     z toho ženy  na Hornicko-geologické fakultě</t>
  </si>
  <si>
    <t xml:space="preserve">     z toho ženy  na Fakultě elektrotechniky a informatiky</t>
  </si>
  <si>
    <t xml:space="preserve">     z toho ženy na Fakultě strojní</t>
  </si>
  <si>
    <t xml:space="preserve">     z toho ženy na Fakultě bezpečnostního inženýrství</t>
  </si>
  <si>
    <t>Fakulta bezpečnostního inženýrství</t>
  </si>
  <si>
    <t xml:space="preserve">     z toho ženy na Fakultě stavební</t>
  </si>
  <si>
    <t>Vysoká škola (název) - úroveň VŠ/rektorátu, nikoliv údaje za součásti VŠ</t>
  </si>
  <si>
    <t>Vedoucí pracovníci CELKEM *****</t>
  </si>
  <si>
    <t>Vedoucí pracovník katedry/institutu/výzkumného pracoviště****</t>
  </si>
  <si>
    <t>Ředitel ústavu, vysokoškolského zemědělského nebo lesního statku a ostatních pracovišť</t>
  </si>
  <si>
    <t>Správní rada</t>
  </si>
  <si>
    <t>Kvestor/ Tajemník**</t>
  </si>
  <si>
    <t>Vědecká/umělecká/akademická rada</t>
  </si>
  <si>
    <t>Akademický senát</t>
  </si>
  <si>
    <t>Prorektor/Proděkan</t>
  </si>
  <si>
    <t>Rektor/Děkan</t>
  </si>
  <si>
    <r>
      <rPr>
        <b/>
        <sz val="12"/>
        <color theme="0"/>
        <rFont val="Calibri"/>
        <family val="2"/>
        <charset val="238"/>
      </rPr>
      <t xml:space="preserve">Tab. 6.4: </t>
    </r>
    <r>
      <rPr>
        <b/>
        <sz val="14"/>
        <color theme="0"/>
        <rFont val="Calibri"/>
        <family val="2"/>
        <charset val="238"/>
      </rPr>
      <t>Vedoucí pracovníci (fyzické osoby)</t>
    </r>
  </si>
  <si>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</si>
  <si>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</si>
  <si>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Pozn.: uvádí se pouze nejvyšší dosažený akademický titul</t>
  </si>
  <si>
    <t>více než 1</t>
  </si>
  <si>
    <t>0,71–1</t>
  </si>
  <si>
    <t>0,51–0,7</t>
  </si>
  <si>
    <t>0,31–0,5</t>
  </si>
  <si>
    <t>do 0,3</t>
  </si>
  <si>
    <t>Rozsahy úvazků</t>
  </si>
  <si>
    <t>ostatní</t>
  </si>
  <si>
    <t>DrSc., CSc., Dr., Ph.D., Th.D.</t>
  </si>
  <si>
    <t>doc.</t>
  </si>
  <si>
    <t>prof.</t>
  </si>
  <si>
    <t>Ostatní pracoviště celkem**</t>
  </si>
  <si>
    <r>
      <t xml:space="preserve">Vědečtí </t>
    </r>
    <r>
      <rPr>
        <b/>
        <sz val="10"/>
        <color theme="1"/>
        <rFont val="Calibri"/>
        <family val="2"/>
        <charset val="238"/>
        <scheme val="minor"/>
      </rPr>
      <t>pracovníci*</t>
    </r>
  </si>
  <si>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</si>
  <si>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</si>
  <si>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ženy z celkového počtu (bez ohledu na státní občanství)</t>
  </si>
  <si>
    <t xml:space="preserve">                   ostatní státy mimo EU</t>
  </si>
  <si>
    <t xml:space="preserve">                   ostatní státy EU</t>
  </si>
  <si>
    <t xml:space="preserve">                    Slovensko</t>
  </si>
  <si>
    <t xml:space="preserve">                    Rakousko</t>
  </si>
  <si>
    <t xml:space="preserve">                    Polsko</t>
  </si>
  <si>
    <t xml:space="preserve">       v tom:  Německo</t>
  </si>
  <si>
    <r>
      <t xml:space="preserve">Vědečtí </t>
    </r>
    <r>
      <rPr>
        <b/>
        <sz val="10"/>
        <color theme="1"/>
        <rFont val="Calibri"/>
        <family val="2"/>
        <charset val="238"/>
        <scheme val="minor"/>
      </rPr>
      <t>pracovníci nespadající do ostatních kategorií</t>
    </r>
  </si>
  <si>
    <t>Tab. 6.5: Akademičtí a vědečtí pracovníci s cizím státním občanstvím (průměrné přepočtené počty******)</t>
  </si>
  <si>
    <t>Pozn.: **** = Fakulta nebo jiná součást vysoké školy uskutečňující akreditovaný studijní program</t>
  </si>
  <si>
    <t xml:space="preserve">Pozn.: *** = Věkový průměr se vypočítá z celkového počtu nově jmenovaných na dané VŠ (fakultě nebo celkového počtu). </t>
  </si>
  <si>
    <t>Pozn.: **= Uvádí se počty docentů a profesorů, kteří kmenově spadají pod danou VŠ, ale byli jmenováni na jiné VŠ.</t>
  </si>
  <si>
    <t>Pozn.: *= Zahrnuty jsou veškeré habilitace a jmenování, které proběhly v daném kalendářním roce na dané VŠ, bez ohledu na to, zda nově jmenovaní docenti a profesoři kmenově spadali pod tuto VŠ.</t>
  </si>
  <si>
    <t>CELKEM docenti</t>
  </si>
  <si>
    <t>CELKEM profesoři</t>
  </si>
  <si>
    <t>Docenti jmenovaní v roce 2021</t>
  </si>
  <si>
    <t>Profesoři jmenovaní v roce 2021</t>
  </si>
  <si>
    <t>Z toho kmenoví zaměstnanci dané VŠ</t>
  </si>
  <si>
    <t>Kmenoví zaměstnanci VŠ jmenovaní na jiné VŠ**</t>
  </si>
  <si>
    <t>Na dané VŠ*</t>
  </si>
  <si>
    <t>Věkový průměr nově jmenovaných***</t>
  </si>
  <si>
    <t>Počet</t>
  </si>
  <si>
    <r>
      <rPr>
        <b/>
        <sz val="12"/>
        <color theme="0"/>
        <rFont val="Calibri"/>
        <family val="2"/>
        <charset val="238"/>
      </rPr>
      <t xml:space="preserve">Tab. 6.6: </t>
    </r>
    <r>
      <rPr>
        <b/>
        <sz val="14"/>
        <color theme="0"/>
        <rFont val="Calibri"/>
        <family val="2"/>
        <charset val="238"/>
      </rPr>
      <t>Nově jmenovaní docenti a profesoři (počty)</t>
    </r>
  </si>
  <si>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</si>
  <si>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Podíl [%] a počet absolventů doktorského studia, u nichž délka zahraničního pobytu dosáhla alespoň 1 měsíc (tj. 30 dní)</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</si>
  <si>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</si>
  <si>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</si>
  <si>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počet</t>
  </si>
  <si>
    <t>podíl</t>
  </si>
  <si>
    <t>CELKEM**</t>
  </si>
  <si>
    <r>
      <t xml:space="preserve">Tab. 7.3: </t>
    </r>
    <r>
      <rPr>
        <b/>
        <sz val="14"/>
        <color indexed="9"/>
        <rFont val="Calibri"/>
        <family val="2"/>
        <charset val="238"/>
      </rPr>
      <t>Mobilita absolventů** (počty a podíly absolvovaných studií)</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</si>
  <si>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</si>
  <si>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</si>
  <si>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</si>
  <si>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</si>
  <si>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Pozn.: ***= Definice položek týkajících se příjmů a hodnoty v tabulce u těchto položek odpovídají Výroční zprávě o hospodaření pro rok 2020 pro VVŠ (tab. č. 6). SVŠ vyplní tyto položky dle uvážení. </t>
  </si>
  <si>
    <t>Pozn.: **= V položce "V zahraničí" se v případě Evropského patentu tento v tabulce vykazuje pouze jednou, bez ohledu na počet designovaných zemí.</t>
  </si>
  <si>
    <t>Pozn.: *= Jedná se o nově vzniklé spin-off/start-up podniky podpořené vysokou školou v roce 2020 (počty).</t>
  </si>
  <si>
    <t> 90</t>
  </si>
  <si>
    <t>Placené vzdělávací kurzy pro zaměstnance subjektů aplikační sféry***</t>
  </si>
  <si>
    <t> 783</t>
  </si>
  <si>
    <t>Smluvní výzkum***, konzultace a poradentství***</t>
  </si>
  <si>
    <t>Licenční smlouvy nově uzavřené</t>
  </si>
  <si>
    <t>Licenční smlouvy platné k 31. 12.</t>
  </si>
  <si>
    <t> 28</t>
  </si>
  <si>
    <t>Zapsané užitné vzory</t>
  </si>
  <si>
    <t> 16</t>
  </si>
  <si>
    <t>Udělené patenty**</t>
  </si>
  <si>
    <t> 12</t>
  </si>
  <si>
    <t>Patentové přihlášky podané</t>
  </si>
  <si>
    <t>Průměrný příjem na 1 zakázku</t>
  </si>
  <si>
    <t>Počet nových spin-off/start-up podniků*</t>
  </si>
  <si>
    <t>Příjmy CELKEM</t>
  </si>
  <si>
    <t>Počet CELKEM</t>
  </si>
  <si>
    <t>V zahraničí</t>
  </si>
  <si>
    <t>V ČR</t>
  </si>
  <si>
    <t>Celkové příjmy</t>
  </si>
  <si>
    <t>Celkový počet</t>
  </si>
  <si>
    <t>Nově uzavřené licenční smlouvy, smluvní výzkum, konzultace, poradentství a placené vzdělávací kurzy pro zaměstnance subjektů aplikační sféry</t>
  </si>
  <si>
    <t>Souhrnné informace k tab. 8.4</t>
  </si>
  <si>
    <r>
      <rPr>
        <b/>
        <sz val="12"/>
        <color theme="0"/>
        <rFont val="Calibri"/>
        <family val="2"/>
        <charset val="238"/>
      </rPr>
      <t>Tab. 8.4</t>
    </r>
    <r>
      <rPr>
        <b/>
        <sz val="14"/>
        <color theme="0"/>
        <rFont val="Calibri"/>
        <family val="2"/>
        <charset val="238"/>
      </rPr>
      <t xml:space="preserve">: Transfer znalostí a výsledků výzkumu do praxe </t>
    </r>
  </si>
  <si>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</si>
  <si>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</si>
  <si>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 xml:space="preserve">Pozn.: * = Počet smluv, které byly v průběhu roku ukončeny v důsledku vládních protipandemických opatření týkajících se ubytování. </t>
  </si>
  <si>
    <t>Počet hlavních jídel vydaných v roce 2021 ostatním strávníkům</t>
  </si>
  <si>
    <t>Počet hlavních jídel vydaných v roce 2021 zaměstnancům vysoké školy</t>
  </si>
  <si>
    <t>Počet hlavních jídel vydaných v roce 2021 studentům</t>
  </si>
  <si>
    <t>Celkový počet smluv s výjimkou (pandemie)***</t>
  </si>
  <si>
    <t>Celkový počet upravených smluv (pandemie)**</t>
  </si>
  <si>
    <t>Celkový počet ukončených smluv (pandemie)*</t>
  </si>
  <si>
    <t>Počet lůžkodnů v roce 2021</t>
  </si>
  <si>
    <t>Počet kladně vyřízených žádostí/rezervací o ubytování k 31/12/2021</t>
  </si>
  <si>
    <t>Počet podaných žádostí/rezervací o ubytování k 31/12/2021</t>
  </si>
  <si>
    <t>Počet lůžek v pronajatých zařízeních</t>
  </si>
  <si>
    <t>Lůžková kapacita kolejí VŠ celková</t>
  </si>
  <si>
    <r>
      <rPr>
        <b/>
        <sz val="12"/>
        <color theme="0"/>
        <rFont val="Calibri"/>
        <family val="2"/>
        <charset val="238"/>
      </rPr>
      <t xml:space="preserve">Tab. 12.1: </t>
    </r>
    <r>
      <rPr>
        <b/>
        <sz val="14"/>
        <color theme="0"/>
        <rFont val="Calibri"/>
        <family val="2"/>
        <charset val="238"/>
      </rPr>
      <t>Ubytování, stravování</t>
    </r>
  </si>
  <si>
    <t>Pozn.: = Elektronické jednotky zahrnují pouze jednotlivě nakupované tituly, nikoliv knihy a periodika, která jsou součástí předplácených „balíků“ od vydavatelů odborné a vědecké literatury.</t>
  </si>
  <si>
    <t>Pozn.: ** = Do počtu titulů v obou formách se uvádějí pouze tituly, kde jsou obě formy placené zvlášť (tzn. v případě, že je předplácena tištěná forma a elektronická je jako bonus zdarma, uvádí se pouze tištěná forma atd.).</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</si>
  <si>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</si>
  <si>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 xml:space="preserve">               - v obou formách**</t>
  </si>
  <si>
    <t xml:space="preserve">               - elektronicky (odhad)*</t>
  </si>
  <si>
    <t>Počet odebíraných titulů periodik:
                - fyzicky</t>
  </si>
  <si>
    <t xml:space="preserve">              z toho e-knih v trvalém nákupu</t>
  </si>
  <si>
    <t xml:space="preserve">              z toho fyzických jednotek</t>
  </si>
  <si>
    <t>Knihovní fond celkem</t>
  </si>
  <si>
    <t xml:space="preserve">              z toho přírůstek e-knih v trvalém nákupu</t>
  </si>
  <si>
    <t xml:space="preserve">              z toho přírůstek fyzických jednotek</t>
  </si>
  <si>
    <t>Přírůstek knihovního fondu za rok</t>
  </si>
  <si>
    <r>
      <rPr>
        <b/>
        <sz val="12"/>
        <color indexed="9"/>
        <rFont val="Calibri"/>
        <family val="2"/>
        <charset val="238"/>
      </rPr>
      <t xml:space="preserve">Tab. 12.2 </t>
    </r>
    <r>
      <rPr>
        <b/>
        <sz val="14"/>
        <color indexed="9"/>
        <rFont val="Calibri"/>
        <family val="2"/>
        <charset val="238"/>
      </rPr>
      <t>Vysokoškolské knihovny</t>
    </r>
  </si>
  <si>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</si>
  <si>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Příklad:</t>
  </si>
  <si>
    <t xml:space="preserve">Hodnota CELKEM není součet ani průměr předešlých hodnot (např. pro P a K/D v určitém typu studia). Pro každé pole v tabulce je třeba provést samostatný výpočet. </t>
  </si>
  <si>
    <t>Pozn.: *** = Fakulta nebo jiná součást vysoké školy uskutečňující akreditovaný studijní program</t>
  </si>
  <si>
    <t xml:space="preserve">Pozn.: ** = Jedná se o všechny studenty, kteří se zapsali ke studiu na dané vysoké škole v kalendářním roce n, ať jde o poprvé zapsané na vysokou školu či nikoliv. </t>
  </si>
  <si>
    <t>Pozn.: * = Studijní neúspěšností se rozumí podíl počtu studií započatých v kalendářním roce n a součtu neúspěšných studií této kohorty v kalendářních letech n a n+1. Viz Metodika.</t>
  </si>
  <si>
    <t xml:space="preserve">Doktorské studium </t>
  </si>
  <si>
    <t>Tab. 3.3: Studijní neúspěšnost* 1. ročníku** studia (v %)</t>
  </si>
  <si>
    <t>Vysoká škola CELKEM</t>
  </si>
  <si>
    <t xml:space="preserve"> - celkový údaj za VŠ není součtem údajů za jednotlivé fakulty, viz list metodika. </t>
  </si>
  <si>
    <t>Počet zápisů ke studiu</t>
  </si>
  <si>
    <t>Počet přijetí</t>
  </si>
  <si>
    <t>Počet přihlášek</t>
  </si>
  <si>
    <t>Počet uchazečů (fyzické osoby)</t>
  </si>
  <si>
    <r>
      <rPr>
        <b/>
        <sz val="12"/>
        <color indexed="9"/>
        <rFont val="Calibri"/>
        <family val="2"/>
        <charset val="238"/>
      </rPr>
      <t xml:space="preserve">Tab. 5.1: </t>
    </r>
    <r>
      <rPr>
        <b/>
        <sz val="14"/>
        <color indexed="9"/>
        <rFont val="Calibri"/>
        <family val="2"/>
        <charset val="238"/>
      </rPr>
      <t>Zájem o studium na vysoké škole</t>
    </r>
  </si>
  <si>
    <t xml:space="preserve">Pozn.: ****** = Uvedené částky představují celkové finanční zdroje projektů, včetně spolufinancování MŠMT. </t>
  </si>
  <si>
    <t>Pozn.: ***** = Přijíždějící akademičtí pracovníci (tj. počty příjezdů) – kteří přijeli v roce 2021; započítávají se i ti pracovníci, jejichž pobyt začal v roce 2020.</t>
  </si>
  <si>
    <t>Pozn.: **** = Vyjíždějící akademičtí pracovníci (tj. počty výjezdů) – kteří v roce 2021 absolvovali zahraniční pobyt; započítávají se i ti pracovníci, jejichž pobyt začal v roce 2020.</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</si>
  <si>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</si>
  <si>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</si>
  <si>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Jedná se o v daném roce probíhající projekty.</t>
  </si>
  <si>
    <t>Dotace v tis. Kč******</t>
  </si>
  <si>
    <t>Počet přijatých akademických a vědeckých pracovníků*****</t>
  </si>
  <si>
    <t>Počet vyslaných akademických a vědeckých pracovníků****</t>
  </si>
  <si>
    <t>Počet přijatých studentů***</t>
  </si>
  <si>
    <t>Počet vyslaných studentů**</t>
  </si>
  <si>
    <t>Počet projektů*</t>
  </si>
  <si>
    <t>Ostatní</t>
  </si>
  <si>
    <t>Z toho Marie-Curie Actions</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</si>
  <si>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</si>
  <si>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</si>
  <si>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</si>
  <si>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</si>
  <si>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</si>
  <si>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</si>
  <si>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</si>
  <si>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</si>
  <si>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Zambijská republika</t>
  </si>
  <si>
    <t>Jemenská republika</t>
  </si>
  <si>
    <t>Nezávislý stát Samoa</t>
  </si>
  <si>
    <t>Teritorium Wallisovy ostrovy a Futuna</t>
  </si>
  <si>
    <t>Bolívarovská republika Venezuela</t>
  </si>
  <si>
    <t>Republika Uzbekistán</t>
  </si>
  <si>
    <t>Uruguayská východní republika</t>
  </si>
  <si>
    <t>Burkina Faso</t>
  </si>
  <si>
    <t>Americké Panenské ostrovy</t>
  </si>
  <si>
    <t>Spojené státy americké</t>
  </si>
  <si>
    <t>Tanzanská sjednocená republika</t>
  </si>
  <si>
    <t>Ostrov Man</t>
  </si>
  <si>
    <t>Bailiwick Jersey</t>
  </si>
  <si>
    <t>Bailiwick Guernsey</t>
  </si>
  <si>
    <t>Spojené království Velké Británie a Severního Irska</t>
  </si>
  <si>
    <t>Egyptská arabská republika</t>
  </si>
  <si>
    <t>Republika Severní Makedonie</t>
  </si>
  <si>
    <t>Ukrajina</t>
  </si>
  <si>
    <t>Ugandská republika</t>
  </si>
  <si>
    <t>Tuvalu</t>
  </si>
  <si>
    <t>Ostrovy Turks a Caicos</t>
  </si>
  <si>
    <t>Turkmenistán</t>
  </si>
  <si>
    <t>Turecká republika</t>
  </si>
  <si>
    <t>Tuniská republika</t>
  </si>
  <si>
    <t>Stát Spojené arabské emiráty</t>
  </si>
  <si>
    <t>Republika Trinidad a Tobago</t>
  </si>
  <si>
    <t>Království Tonga</t>
  </si>
  <si>
    <t>Tokelau</t>
  </si>
  <si>
    <t>Tožská republika</t>
  </si>
  <si>
    <t>Thajské království</t>
  </si>
  <si>
    <t>Republika Tádžikistán</t>
  </si>
  <si>
    <t>Syrská arabská republika</t>
  </si>
  <si>
    <t>Švýcarská konfederace</t>
  </si>
  <si>
    <t>Švédské království</t>
  </si>
  <si>
    <t>Svazijské království</t>
  </si>
  <si>
    <t>Špicberky a Jan Mayen</t>
  </si>
  <si>
    <t>Surinamská republika</t>
  </si>
  <si>
    <t>Saharská arabská demokratická republika</t>
  </si>
  <si>
    <t>Súdánská republika</t>
  </si>
  <si>
    <t>Jihosúdánská republika</t>
  </si>
  <si>
    <t>Španělské království</t>
  </si>
  <si>
    <t>Zimbabwská republika</t>
  </si>
  <si>
    <t>Jihoafrická republika</t>
  </si>
  <si>
    <t>Somálská federativní republika</t>
  </si>
  <si>
    <t>Slovinská republika</t>
  </si>
  <si>
    <t>Vietnamská socialistická republika</t>
  </si>
  <si>
    <t>Slovenská republika</t>
  </si>
  <si>
    <t>Singapurská republika</t>
  </si>
  <si>
    <t>Republika Sierra Leone</t>
  </si>
  <si>
    <t>Seychelská republika</t>
  </si>
  <si>
    <t>Srbská republika</t>
  </si>
  <si>
    <t>Senegalská republika</t>
  </si>
  <si>
    <t>Království Saúdská Arábie</t>
  </si>
  <si>
    <t>Demokratická republika Svatý Tomáš a Princův ostrov</t>
  </si>
  <si>
    <t>Republika San Marino</t>
  </si>
  <si>
    <t>Svatý Vincenc a Grenadiny</t>
  </si>
  <si>
    <t>Územní společenství Saint Pierre a Miquelon</t>
  </si>
  <si>
    <t>Společenství Svatý Martin</t>
  </si>
  <si>
    <t>Svatá Lucie</t>
  </si>
  <si>
    <t>Anguilla</t>
  </si>
  <si>
    <t>Federace Svatý Kryštof a Nevis</t>
  </si>
  <si>
    <t>Svatá Helena, Ascension a Tristan da Cunha</t>
  </si>
  <si>
    <t>Společenství Svatý Bartoloměj</t>
  </si>
  <si>
    <t>Rwandská republika</t>
  </si>
  <si>
    <t>Ruská federace</t>
  </si>
  <si>
    <t>Rumunsko</t>
  </si>
  <si>
    <t>Region Réunion</t>
  </si>
  <si>
    <t>Stát Katar</t>
  </si>
  <si>
    <t>Portorické společenství</t>
  </si>
  <si>
    <t>Demokratická republika Východní Timor</t>
  </si>
  <si>
    <t>Republika Guinea-Bissau</t>
  </si>
  <si>
    <t>Portugalská republika</t>
  </si>
  <si>
    <t>Polská republika</t>
  </si>
  <si>
    <t>Pitcairnovy ostrovy</t>
  </si>
  <si>
    <t>Filipínská republika</t>
  </si>
  <si>
    <t>Peruánská republika</t>
  </si>
  <si>
    <t>Paraguayská republika</t>
  </si>
  <si>
    <t>Nezávislý stát Papua Nová Guinea</t>
  </si>
  <si>
    <t>Panamská republika</t>
  </si>
  <si>
    <t>Pákistánská islámská republika</t>
  </si>
  <si>
    <t>Republika Palau</t>
  </si>
  <si>
    <t>Republika Marshallovy ostrovy</t>
  </si>
  <si>
    <t>Federativní státy Mikronésie</t>
  </si>
  <si>
    <t>Menší odlehlé ostrovy USA</t>
  </si>
  <si>
    <t>Společenství Severní Mariany</t>
  </si>
  <si>
    <t>Norské království</t>
  </si>
  <si>
    <t>Území Norfolk</t>
  </si>
  <si>
    <t>Niue</t>
  </si>
  <si>
    <t>Nigerijská federativní republika</t>
  </si>
  <si>
    <t>Nigerská republika</t>
  </si>
  <si>
    <t>Nikaragujská republika</t>
  </si>
  <si>
    <t>Nový Zéland</t>
  </si>
  <si>
    <t>Republika Vanuatu</t>
  </si>
  <si>
    <t>Nová Kaledonie</t>
  </si>
  <si>
    <t>Bonaire, Svatý Eustach a Saba</t>
  </si>
  <si>
    <t>Svatý Martin (NL)</t>
  </si>
  <si>
    <t>Aruba</t>
  </si>
  <si>
    <t>Země Curaçao</t>
  </si>
  <si>
    <t>Nizozemsko</t>
  </si>
  <si>
    <t>Nepálská federativní demokratická republika</t>
  </si>
  <si>
    <t>Republika Nauru</t>
  </si>
  <si>
    <t>Namibijská republika</t>
  </si>
  <si>
    <t>Sultanát Omán</t>
  </si>
  <si>
    <t>Mosambická republika</t>
  </si>
  <si>
    <t>Marocké království</t>
  </si>
  <si>
    <t>Montserrat</t>
  </si>
  <si>
    <t>Černá Hora</t>
  </si>
  <si>
    <t>Moldavská republika</t>
  </si>
  <si>
    <t>Mongolsko</t>
  </si>
  <si>
    <t>Monacké knížectví</t>
  </si>
  <si>
    <t>Spojené státy mexické</t>
  </si>
  <si>
    <t>Mauricijská republika</t>
  </si>
  <si>
    <t>Mauritánská islámská republika</t>
  </si>
  <si>
    <t>Martinik</t>
  </si>
  <si>
    <t>Maltská republika</t>
  </si>
  <si>
    <t>Republika Mali</t>
  </si>
  <si>
    <t>Maledivská republika</t>
  </si>
  <si>
    <t>Malajsie</t>
  </si>
  <si>
    <t>Malawiská republika</t>
  </si>
  <si>
    <t>Madagaskarská republika</t>
  </si>
  <si>
    <t>Zvláštní administrativní oblast Čínské lidové republiky Macao</t>
  </si>
  <si>
    <t>Lucemburské velkovévodství</t>
  </si>
  <si>
    <t>Litevská republika</t>
  </si>
  <si>
    <t>Lichtenštejnské knížectví</t>
  </si>
  <si>
    <t>Libyjský stát</t>
  </si>
  <si>
    <t>Liberijská republika</t>
  </si>
  <si>
    <t>Lotyšská republika</t>
  </si>
  <si>
    <t>Lesothské království</t>
  </si>
  <si>
    <t>Libanonská republika</t>
  </si>
  <si>
    <t>Laoská lidově demokratická republika</t>
  </si>
  <si>
    <t>Kyrgyzská republika</t>
  </si>
  <si>
    <t>Kuvajtský stát</t>
  </si>
  <si>
    <t>Korejská republika</t>
  </si>
  <si>
    <t>Korejská lidově demokratická republika</t>
  </si>
  <si>
    <t>Keňská republika</t>
  </si>
  <si>
    <t>Jordánské hášimovské království</t>
  </si>
  <si>
    <t>Republika Kazachstán</t>
  </si>
  <si>
    <t>Japonsko</t>
  </si>
  <si>
    <t>Jamajka</t>
  </si>
  <si>
    <t>Republika Pobřeží slonoviny</t>
  </si>
  <si>
    <t>Italská republika</t>
  </si>
  <si>
    <t>Stát Izrael</t>
  </si>
  <si>
    <t>Irsko</t>
  </si>
  <si>
    <t>Irácká republika</t>
  </si>
  <si>
    <t>Íránská islámská republika</t>
  </si>
  <si>
    <t>Indonéská republika</t>
  </si>
  <si>
    <t>Indická republika</t>
  </si>
  <si>
    <t>Islandská republika</t>
  </si>
  <si>
    <t>Maďarsko</t>
  </si>
  <si>
    <t>Zvláštní administrativní oblast Čínské lidové republiky Hongkong</t>
  </si>
  <si>
    <t>Honduraská republika</t>
  </si>
  <si>
    <t>Vatikánský městský stát</t>
  </si>
  <si>
    <t>Heardův ostrov a MacDonaldovy ostrovy</t>
  </si>
  <si>
    <t>Republika Haiti</t>
  </si>
  <si>
    <t>Guyanská kooperativní republika</t>
  </si>
  <si>
    <t>Guinejská republika</t>
  </si>
  <si>
    <t>Guatemalská republika</t>
  </si>
  <si>
    <t>Teritorium Guam</t>
  </si>
  <si>
    <t>Region Guadeloupe</t>
  </si>
  <si>
    <t>Grenada</t>
  </si>
  <si>
    <t>Grónsko</t>
  </si>
  <si>
    <t>Řecká republika</t>
  </si>
  <si>
    <t>Republika Kiribati</t>
  </si>
  <si>
    <t>Gibraltar</t>
  </si>
  <si>
    <t>Ghanská republika</t>
  </si>
  <si>
    <t>Spolková republika Německo</t>
  </si>
  <si>
    <t>Palestinská autonomní území</t>
  </si>
  <si>
    <t>Gambijská republika</t>
  </si>
  <si>
    <t>Gruzie</t>
  </si>
  <si>
    <t>Gabonská republika</t>
  </si>
  <si>
    <t>Džibutská republika</t>
  </si>
  <si>
    <t>Francouzská jižní a antarktická území</t>
  </si>
  <si>
    <t>Francouzská Polynésie</t>
  </si>
  <si>
    <t>Francouzská Guyana</t>
  </si>
  <si>
    <t>Francouzská republika</t>
  </si>
  <si>
    <t>Provincie Alandy</t>
  </si>
  <si>
    <t>Finská republika</t>
  </si>
  <si>
    <t>Fidžijská republika</t>
  </si>
  <si>
    <t>Jižní Georgie a Jižní Sandwichovy ostrovy</t>
  </si>
  <si>
    <t>Falklandy (Malvíny)</t>
  </si>
  <si>
    <t>Faerské ostrovy</t>
  </si>
  <si>
    <t>Estonská republika</t>
  </si>
  <si>
    <t>Stát Eritrea</t>
  </si>
  <si>
    <t>Etiopská federativní demokratická republika</t>
  </si>
  <si>
    <t>Republika Rovníková Guinea</t>
  </si>
  <si>
    <t>Salvadorská republika</t>
  </si>
  <si>
    <t>Ekvádorská republika</t>
  </si>
  <si>
    <t>Dominikánská republika</t>
  </si>
  <si>
    <t>Dominické společenství</t>
  </si>
  <si>
    <t>Dánské království</t>
  </si>
  <si>
    <t>Beninská republika</t>
  </si>
  <si>
    <t>Česká republika</t>
  </si>
  <si>
    <t>Kyperská republika</t>
  </si>
  <si>
    <t>Kubánská republika</t>
  </si>
  <si>
    <t>Chorvatská republika</t>
  </si>
  <si>
    <t>Kostarická republika</t>
  </si>
  <si>
    <t>Cookovy ostrovy</t>
  </si>
  <si>
    <t>Konžská demokratická republika</t>
  </si>
  <si>
    <t>Konžská republika</t>
  </si>
  <si>
    <t>Departement Mayotte</t>
  </si>
  <si>
    <t>Komorský svaz</t>
  </si>
  <si>
    <t>Kolumbijská republika</t>
  </si>
  <si>
    <t>Území Kokosové (Keelingovy) ostrovy</t>
  </si>
  <si>
    <t>Území Vánoční ostrov</t>
  </si>
  <si>
    <t>Čínská republika (Tchaj-wan)</t>
  </si>
  <si>
    <t>Čínská lidová republika</t>
  </si>
  <si>
    <t>Chilská republika</t>
  </si>
  <si>
    <t>Čadská republika</t>
  </si>
  <si>
    <t>Šrílanská demokratická socialistická republika</t>
  </si>
  <si>
    <t>Středoafrická republika</t>
  </si>
  <si>
    <t>Kajmanské ostrovy</t>
  </si>
  <si>
    <t>Kapverdská republika</t>
  </si>
  <si>
    <t>Kanada</t>
  </si>
  <si>
    <t>Kamerunská republika</t>
  </si>
  <si>
    <t>Kambodžské království</t>
  </si>
  <si>
    <t>Běloruská republika</t>
  </si>
  <si>
    <t>Burundská republika</t>
  </si>
  <si>
    <t>Republika Myanmarský svaz</t>
  </si>
  <si>
    <t>Bulharská republika</t>
  </si>
  <si>
    <t>Stát Brunej Darussalam</t>
  </si>
  <si>
    <t>Kosovská republika</t>
  </si>
  <si>
    <t>Britské Panenské ostrovy</t>
  </si>
  <si>
    <t>Šalomounovy ostrovy</t>
  </si>
  <si>
    <t>Britské území v Indickém oceánu</t>
  </si>
  <si>
    <t>Belize</t>
  </si>
  <si>
    <t>Brazilská federativní republika</t>
  </si>
  <si>
    <t>Bouvetův ostrov</t>
  </si>
  <si>
    <t>Botswanská republika</t>
  </si>
  <si>
    <t>Bosna a Hercegovina</t>
  </si>
  <si>
    <t>Mnohonárodní stát Bolívie</t>
  </si>
  <si>
    <t>Bhútánské království</t>
  </si>
  <si>
    <t>Bermudy</t>
  </si>
  <si>
    <t>Belgické království</t>
  </si>
  <si>
    <t>Barbados</t>
  </si>
  <si>
    <t>Arménská republika</t>
  </si>
  <si>
    <t>Bangladéšská lidová republika</t>
  </si>
  <si>
    <t>Království Bahrajn</t>
  </si>
  <si>
    <t>Bahamské společenství</t>
  </si>
  <si>
    <t>Rakouská republika</t>
  </si>
  <si>
    <t>Australské společenství</t>
  </si>
  <si>
    <t>Argentinská republika</t>
  </si>
  <si>
    <t>Ázerbájdžánská republika</t>
  </si>
  <si>
    <t>Antigua a Barbuda</t>
  </si>
  <si>
    <t>Angolská republika</t>
  </si>
  <si>
    <t>Andorrské knížectví</t>
  </si>
  <si>
    <t>Území Americká Samoa</t>
  </si>
  <si>
    <t>Alžírská demokratická a lidová republika</t>
  </si>
  <si>
    <t>Antarktida</t>
  </si>
  <si>
    <t>Albánská republika</t>
  </si>
  <si>
    <t>Afghánská islámská republika</t>
  </si>
  <si>
    <r>
      <t>Virtuálně</t>
    </r>
    <r>
      <rPr>
        <b/>
        <vertAlign val="superscript"/>
        <sz val="10"/>
        <rFont val="Calibri"/>
        <family val="2"/>
        <charset val="238"/>
        <scheme val="minor"/>
      </rPr>
      <t>1</t>
    </r>
    <r>
      <rPr>
        <b/>
        <sz val="10"/>
        <rFont val="Calibri"/>
        <family val="2"/>
        <charset val="238"/>
        <scheme val="minor"/>
      </rPr>
      <t xml:space="preserve"> (z celkem)</t>
    </r>
  </si>
  <si>
    <t>Absolventské stáže (z celkem)******</t>
  </si>
  <si>
    <t xml:space="preserve">Země </t>
  </si>
  <si>
    <t>CELKEM za zemi</t>
  </si>
  <si>
    <t>Počet přijatých ostatních pracovníků****</t>
  </si>
  <si>
    <t>Počet vyslaných ostatních pracovníků***</t>
  </si>
  <si>
    <t>Počet přijatých akademických pracovníků****</t>
  </si>
  <si>
    <t>Počet vyslaných akademických pracovníků***</t>
  </si>
  <si>
    <t>Počet přijatých studentů**</t>
  </si>
  <si>
    <t>Počet vyslaných studentů*</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</si>
  <si>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</si>
  <si>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 xml:space="preserve">Pozn.: *** = Konference spadá do kategorie, pokud se jí v dané formě zúčastnilo více než 50 % účastníků (i odhadem). Kategorie jsou výlučné. </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</si>
  <si>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</si>
  <si>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Virtuální***</t>
  </si>
  <si>
    <t>Fyzické***</t>
  </si>
  <si>
    <t>Mezinárodní konference**</t>
  </si>
  <si>
    <t xml:space="preserve">S počtem účastníků vyšším než 60 </t>
  </si>
  <si>
    <r>
      <rPr>
        <b/>
        <sz val="12"/>
        <color theme="0"/>
        <rFont val="Calibri"/>
        <family val="2"/>
        <charset val="238"/>
      </rPr>
      <t xml:space="preserve">Tab. 8.1: </t>
    </r>
    <r>
      <rPr>
        <b/>
        <sz val="14"/>
        <color theme="0"/>
        <rFont val="Calibri"/>
        <family val="2"/>
        <charset val="238"/>
      </rPr>
      <t xml:space="preserve"> Konference (spolu)pořádané vysokou školou (počty)</t>
    </r>
  </si>
  <si>
    <t>H2020/ 7. rámcový program EK</t>
  </si>
  <si>
    <t>21</t>
  </si>
  <si>
    <t>Počty žen na Fakultě bezpečnostního inženýrství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</si>
</sst>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0.000"/>
    <numFmt numFmtId="166" formatCode="#,##0.0"/>
    <numFmt numFmtId="167" formatCode="0.0%"/>
    <numFmt numFmtId="168" formatCode="_-* #,##0\ &quot;Kč&quot;_-;\-* #,##0\ &quot;Kč&quot;_-;_-* &quot;-&quot;??\ &quot;Kč&quot;_-;_-@_-"/>
    <numFmt numFmtId="169" formatCode="_-* #,##0_-;\-* #,##0_-;_-* &quot;-&quot;??_-;_-@_-"/>
  </numFmts>
  <fonts count="40" x14ac:knownFonts="1">
    <font>
      <sz val="11"/>
      <color theme="1"/>
      <name val="Calibri"/>
      <family val="2"/>
      <charset val="238"/>
      <scheme val="minor"/>
    </font>
    <font>
      <sz val="10"/>
      <name val="Arial"/>
      <family val="2"/>
      <charset val="238"/>
    </font>
    <font>
      <b/>
      <sz val="14"/>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sz val="1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sz val="12"/>
      <name val="Calibri"/>
      <family val="2"/>
      <charset val="238"/>
    </font>
    <font>
      <b/>
      <sz val="12"/>
      <color indexed="9"/>
      <name val="Calibri"/>
      <family val="2"/>
      <charset val="238"/>
    </font>
    <font>
      <b/>
      <i/>
      <sz val="10"/>
      <color theme="1"/>
      <name val="Calibri"/>
      <family val="2"/>
      <charset val="238"/>
      <scheme val="minor"/>
    </font>
    <font>
      <b/>
      <sz val="14"/>
      <color rgb="FFFF0000"/>
      <name val="Calibri"/>
      <family val="2"/>
      <charset val="238"/>
    </font>
    <font>
      <b/>
      <sz val="12"/>
      <color rgb="FF00B0F0"/>
      <name val="Calibri"/>
      <family val="2"/>
      <charset val="238"/>
      <scheme val="minor"/>
    </font>
    <font>
      <sz val="11"/>
      <color theme="1"/>
      <name val="Calibri"/>
      <family val="2"/>
      <charset val="238"/>
      <scheme val="minor"/>
    </font>
    <font>
      <b/>
      <u/>
      <sz val="10"/>
      <name val="Calibri"/>
      <family val="2"/>
      <charset val="238"/>
      <scheme val="minor"/>
    </font>
    <font>
      <b/>
      <sz val="10"/>
      <color rgb="FFFF0000"/>
      <name val="Calibri"/>
      <family val="2"/>
      <charset val="238"/>
      <scheme val="minor"/>
    </font>
    <font>
      <b/>
      <i/>
      <sz val="11"/>
      <color rgb="FFFF0000"/>
      <name val="Calibri"/>
      <family val="2"/>
      <charset val="238"/>
      <scheme val="minor"/>
    </font>
    <font>
      <sz val="9"/>
      <color indexed="81"/>
      <name val="Tahoma"/>
      <family val="2"/>
      <charset val="238"/>
    </font>
    <font>
      <sz val="11"/>
      <color theme="1"/>
      <name val="Calibri"/>
      <family val="2"/>
      <scheme val="minor"/>
    </font>
    <font>
      <vertAlign val="superscript"/>
      <sz val="10"/>
      <color theme="1"/>
      <name val="Calibri"/>
      <family val="2"/>
      <charset val="238"/>
    </font>
    <font>
      <sz val="10"/>
      <color indexed="8"/>
      <name val="Calibri"/>
      <family val="2"/>
      <charset val="238"/>
    </font>
    <font>
      <b/>
      <sz val="10"/>
      <color indexed="8"/>
      <name val="Calibri"/>
      <family val="2"/>
      <charset val="238"/>
    </font>
    <font>
      <vertAlign val="superscript"/>
      <sz val="10"/>
      <name val="Calibri"/>
      <family val="2"/>
      <charset val="238"/>
      <scheme val="minor"/>
    </font>
    <font>
      <b/>
      <vertAlign val="superscript"/>
      <sz val="10"/>
      <name val="Calibri"/>
      <family val="2"/>
      <charset val="238"/>
      <scheme val="minor"/>
    </font>
    <font>
      <b/>
      <i/>
      <sz val="11"/>
      <name val="Calibri"/>
      <family val="2"/>
      <charset val="238"/>
      <scheme val="minor"/>
    </font>
    <font>
      <sz val="10"/>
      <color rgb="FF0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rgb="FFBFBFBF"/>
        <bgColor rgb="FF000000"/>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style="thin">
        <color indexed="64"/>
      </top>
      <bottom/>
      <diagonal style="thin">
        <color indexed="64"/>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8">
    <xf numFmtId="0" fontId="0" fillId="0" borderId="0"/>
    <xf numFmtId="0" fontId="3" fillId="0" borderId="0"/>
    <xf numFmtId="0" fontId="1" fillId="0" borderId="0"/>
    <xf numFmtId="164" fontId="1" fillId="0" borderId="0" applyFont="0" applyFill="0" applyBorder="0" applyAlignment="0" applyProtection="0"/>
    <xf numFmtId="0" fontId="21" fillId="0" borderId="0"/>
    <xf numFmtId="43" fontId="27" fillId="0" borderId="0" applyFont="0" applyFill="0" applyBorder="0" applyAlignment="0" applyProtection="0"/>
    <xf numFmtId="44" fontId="27" fillId="0" borderId="0" applyFont="0" applyFill="0" applyBorder="0" applyAlignment="0" applyProtection="0"/>
    <xf numFmtId="0" fontId="32" fillId="0" borderId="0"/>
  </cellStyleXfs>
  <cellXfs count="617">
    <xf numFmtId="0" fontId="0" fillId="0" borderId="0" xfId="0"/>
    <xf numFmtId="0" fontId="4" fillId="0" borderId="0" xfId="0" applyFont="1"/>
    <xf numFmtId="0" fontId="4" fillId="0" borderId="0" xfId="0" applyFont="1" applyAlignment="1">
      <alignment wrapText="1"/>
    </xf>
    <xf numFmtId="0" fontId="4" fillId="0" borderId="0" xfId="0" applyFont="1" applyAlignment="1">
      <alignment horizontal="right"/>
    </xf>
    <xf numFmtId="0" fontId="5" fillId="0" borderId="0" xfId="0" applyFont="1" applyAlignment="1">
      <alignment wrapText="1"/>
    </xf>
    <xf numFmtId="0" fontId="5" fillId="0" borderId="1" xfId="0" applyFont="1" applyBorder="1" applyAlignment="1">
      <alignment wrapText="1"/>
    </xf>
    <xf numFmtId="0" fontId="5" fillId="0" borderId="2" xfId="0" applyFont="1" applyBorder="1" applyAlignment="1">
      <alignment wrapText="1"/>
    </xf>
    <xf numFmtId="0" fontId="4" fillId="0" borderId="2" xfId="0" applyFont="1" applyBorder="1" applyAlignment="1">
      <alignment wrapText="1"/>
    </xf>
    <xf numFmtId="0" fontId="5" fillId="3" borderId="2" xfId="0" applyFont="1" applyFill="1" applyBorder="1" applyAlignment="1">
      <alignment wrapText="1"/>
    </xf>
    <xf numFmtId="0" fontId="5" fillId="0" borderId="3" xfId="0" applyFont="1" applyBorder="1" applyAlignment="1">
      <alignment wrapText="1"/>
    </xf>
    <xf numFmtId="0" fontId="5" fillId="0" borderId="3" xfId="0" applyFont="1" applyBorder="1" applyAlignment="1">
      <alignment horizontal="right" wrapText="1"/>
    </xf>
    <xf numFmtId="0" fontId="5" fillId="0" borderId="9" xfId="0" applyFont="1" applyBorder="1" applyAlignment="1">
      <alignment wrapText="1"/>
    </xf>
    <xf numFmtId="0" fontId="5" fillId="3" borderId="16" xfId="0" applyFont="1" applyFill="1" applyBorder="1" applyAlignment="1">
      <alignment wrapText="1"/>
    </xf>
    <xf numFmtId="0" fontId="5" fillId="3" borderId="18" xfId="0" applyFont="1" applyFill="1" applyBorder="1" applyAlignment="1">
      <alignment horizontal="right" wrapText="1"/>
    </xf>
    <xf numFmtId="0" fontId="4" fillId="0" borderId="3" xfId="0" applyFont="1" applyBorder="1" applyAlignment="1">
      <alignment horizontal="right"/>
    </xf>
    <xf numFmtId="0" fontId="4" fillId="0" borderId="2" xfId="0" applyFont="1" applyBorder="1"/>
    <xf numFmtId="0" fontId="5" fillId="3" borderId="3" xfId="0" applyFont="1" applyFill="1" applyBorder="1" applyAlignment="1">
      <alignment horizontal="right" wrapText="1"/>
    </xf>
    <xf numFmtId="0" fontId="9" fillId="3" borderId="1" xfId="0" applyFont="1" applyFill="1" applyBorder="1" applyAlignment="1">
      <alignment horizontal="left" vertical="top" wrapText="1"/>
    </xf>
    <xf numFmtId="0" fontId="13" fillId="3" borderId="1" xfId="0" applyFont="1" applyFill="1" applyBorder="1" applyAlignment="1">
      <alignment horizontal="justify" vertical="center" wrapText="1"/>
    </xf>
    <xf numFmtId="0" fontId="9" fillId="0" borderId="1" xfId="0" applyFont="1" applyBorder="1" applyAlignment="1">
      <alignment horizontal="left" vertical="top" wrapText="1"/>
    </xf>
    <xf numFmtId="0" fontId="13" fillId="0" borderId="1" xfId="0" applyFont="1" applyBorder="1" applyAlignment="1">
      <alignment horizontal="left" vertical="top" wrapText="1"/>
    </xf>
    <xf numFmtId="0" fontId="13" fillId="3" borderId="1" xfId="0" applyFont="1" applyFill="1" applyBorder="1" applyAlignment="1">
      <alignment horizontal="left" vertical="top" wrapText="1"/>
    </xf>
    <xf numFmtId="0" fontId="13" fillId="0" borderId="0" xfId="0" applyFont="1" applyAlignment="1">
      <alignment horizontal="left" vertical="top" wrapText="1"/>
    </xf>
    <xf numFmtId="0" fontId="9" fillId="0" borderId="0" xfId="0" applyFont="1" applyAlignment="1">
      <alignment horizontal="left" vertical="top" wrapText="1"/>
    </xf>
    <xf numFmtId="0" fontId="5" fillId="0" borderId="1" xfId="0" applyFont="1" applyBorder="1" applyAlignment="1">
      <alignment horizontal="center" wrapText="1"/>
    </xf>
    <xf numFmtId="0" fontId="4" fillId="0" borderId="10" xfId="0" applyFont="1" applyBorder="1"/>
    <xf numFmtId="0" fontId="4" fillId="0" borderId="9" xfId="0" applyFont="1" applyBorder="1"/>
    <xf numFmtId="0" fontId="5" fillId="0" borderId="2" xfId="0" applyFont="1" applyBorder="1"/>
    <xf numFmtId="0" fontId="8" fillId="0" borderId="9" xfId="0" applyFont="1" applyBorder="1"/>
    <xf numFmtId="0" fontId="8" fillId="0" borderId="7" xfId="0" applyFont="1" applyBorder="1"/>
    <xf numFmtId="0" fontId="8" fillId="0" borderId="0" xfId="0" applyFont="1"/>
    <xf numFmtId="0" fontId="14" fillId="0" borderId="0" xfId="0" applyFont="1"/>
    <xf numFmtId="0" fontId="8" fillId="0" borderId="9" xfId="0" applyFont="1" applyBorder="1" applyAlignment="1">
      <alignment wrapText="1"/>
    </xf>
    <xf numFmtId="0" fontId="14" fillId="0" borderId="1" xfId="0" applyFont="1" applyBorder="1"/>
    <xf numFmtId="0" fontId="8" fillId="0" borderId="2" xfId="0" applyFont="1" applyBorder="1" applyAlignment="1">
      <alignment wrapText="1"/>
    </xf>
    <xf numFmtId="0" fontId="14" fillId="3" borderId="3" xfId="0" applyFont="1" applyFill="1" applyBorder="1"/>
    <xf numFmtId="0" fontId="14" fillId="3" borderId="8" xfId="0" applyFont="1" applyFill="1" applyBorder="1"/>
    <xf numFmtId="0" fontId="14" fillId="3" borderId="1" xfId="0" applyFont="1" applyFill="1" applyBorder="1"/>
    <xf numFmtId="0" fontId="14" fillId="0" borderId="2" xfId="0" applyFont="1" applyBorder="1" applyAlignment="1">
      <alignment wrapText="1"/>
    </xf>
    <xf numFmtId="0" fontId="8" fillId="3" borderId="9" xfId="0" applyFont="1" applyFill="1" applyBorder="1" applyAlignment="1">
      <alignment wrapText="1"/>
    </xf>
    <xf numFmtId="0" fontId="20" fillId="2" borderId="2" xfId="0" applyFont="1" applyFill="1" applyBorder="1" applyAlignment="1">
      <alignment wrapText="1"/>
    </xf>
    <xf numFmtId="0" fontId="6" fillId="4"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wrapText="1"/>
    </xf>
    <xf numFmtId="0" fontId="14" fillId="0" borderId="3" xfId="0" applyFont="1" applyBorder="1" applyAlignment="1">
      <alignment horizontal="right"/>
    </xf>
    <xf numFmtId="0" fontId="8" fillId="3" borderId="2" xfId="0" applyFont="1" applyFill="1" applyBorder="1" applyAlignment="1">
      <alignment wrapText="1"/>
    </xf>
    <xf numFmtId="0" fontId="8" fillId="3" borderId="3" xfId="0" applyFont="1" applyFill="1" applyBorder="1" applyAlignment="1">
      <alignment horizontal="right" wrapText="1"/>
    </xf>
    <xf numFmtId="0" fontId="4" fillId="0" borderId="4" xfId="0" applyFont="1" applyBorder="1" applyAlignment="1">
      <alignment horizontal="right"/>
    </xf>
    <xf numFmtId="17" fontId="9" fillId="0" borderId="1" xfId="0" applyNumberFormat="1" applyFont="1" applyBorder="1" applyAlignment="1">
      <alignment horizontal="left" vertical="top" wrapText="1"/>
    </xf>
    <xf numFmtId="0" fontId="20" fillId="2" borderId="11" xfId="0" applyFont="1" applyFill="1" applyBorder="1" applyAlignment="1">
      <alignment wrapText="1"/>
    </xf>
    <xf numFmtId="0" fontId="17" fillId="4" borderId="20" xfId="0" applyFont="1" applyFill="1" applyBorder="1" applyAlignment="1">
      <alignment horizontal="center" vertical="center" wrapText="1"/>
    </xf>
    <xf numFmtId="0" fontId="18" fillId="0" borderId="0" xfId="0" applyFont="1" applyAlignment="1">
      <alignment horizontal="left" vertical="top" wrapText="1"/>
    </xf>
    <xf numFmtId="0" fontId="6" fillId="4" borderId="5" xfId="0" applyFont="1" applyFill="1" applyBorder="1" applyAlignment="1">
      <alignment horizontal="center" vertical="center" wrapText="1"/>
    </xf>
    <xf numFmtId="0" fontId="13" fillId="0" borderId="0" xfId="0" applyFont="1"/>
    <xf numFmtId="0" fontId="8" fillId="0" borderId="1" xfId="0" applyFont="1" applyBorder="1" applyAlignment="1">
      <alignment horizontal="right" wrapText="1"/>
    </xf>
    <xf numFmtId="0" fontId="8" fillId="3" borderId="3" xfId="0" applyFont="1" applyFill="1" applyBorder="1" applyAlignment="1">
      <alignment horizontal="center" wrapText="1"/>
    </xf>
    <xf numFmtId="0" fontId="8" fillId="0" borderId="10" xfId="0" applyFont="1" applyBorder="1" applyAlignment="1">
      <alignment horizontal="right" wrapText="1"/>
    </xf>
    <xf numFmtId="0" fontId="8" fillId="0" borderId="10" xfId="0" applyFont="1" applyBorder="1" applyAlignment="1">
      <alignment wrapText="1"/>
    </xf>
    <xf numFmtId="0" fontId="8" fillId="3" borderId="4" xfId="0" applyFont="1" applyFill="1" applyBorder="1" applyAlignment="1">
      <alignment wrapText="1"/>
    </xf>
    <xf numFmtId="0" fontId="8" fillId="2" borderId="2" xfId="0" applyFont="1" applyFill="1" applyBorder="1" applyAlignment="1">
      <alignment wrapText="1"/>
    </xf>
    <xf numFmtId="0" fontId="8" fillId="2" borderId="1" xfId="0" applyFont="1" applyFill="1" applyBorder="1" applyAlignment="1">
      <alignment horizontal="center" wrapText="1"/>
    </xf>
    <xf numFmtId="49" fontId="14" fillId="0" borderId="1" xfId="0" applyNumberFormat="1" applyFont="1" applyBorder="1" applyAlignment="1">
      <alignment horizontal="right"/>
    </xf>
    <xf numFmtId="0" fontId="14" fillId="3" borderId="2" xfId="0" applyFont="1" applyFill="1" applyBorder="1" applyAlignment="1">
      <alignment wrapText="1"/>
    </xf>
    <xf numFmtId="0" fontId="20" fillId="2" borderId="1" xfId="0" applyFont="1" applyFill="1" applyBorder="1" applyAlignment="1">
      <alignment horizontal="right"/>
    </xf>
    <xf numFmtId="0" fontId="8" fillId="3" borderId="35" xfId="0" applyFont="1" applyFill="1" applyBorder="1" applyAlignment="1">
      <alignment wrapText="1"/>
    </xf>
    <xf numFmtId="0" fontId="14" fillId="3" borderId="34" xfId="0" applyFont="1" applyFill="1" applyBorder="1"/>
    <xf numFmtId="0" fontId="20" fillId="2" borderId="12" xfId="0" applyFont="1" applyFill="1" applyBorder="1" applyAlignment="1">
      <alignment horizontal="right"/>
    </xf>
    <xf numFmtId="0" fontId="8" fillId="0" borderId="3" xfId="0" applyFont="1" applyBorder="1" applyAlignment="1">
      <alignment horizontal="center" wrapText="1"/>
    </xf>
    <xf numFmtId="0" fontId="8" fillId="0" borderId="1" xfId="1" applyFont="1" applyBorder="1" applyAlignment="1">
      <alignment horizontal="center" wrapText="1"/>
    </xf>
    <xf numFmtId="0" fontId="8" fillId="0" borderId="24"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1" xfId="0" applyFont="1" applyBorder="1" applyAlignment="1">
      <alignment horizontal="center" wrapText="1"/>
    </xf>
    <xf numFmtId="0" fontId="8" fillId="0" borderId="0" xfId="0" applyFont="1" applyAlignment="1">
      <alignment wrapText="1"/>
    </xf>
    <xf numFmtId="0" fontId="8" fillId="0" borderId="10" xfId="0" applyFont="1" applyFill="1" applyBorder="1" applyAlignment="1">
      <alignment wrapText="1"/>
    </xf>
    <xf numFmtId="0" fontId="20" fillId="0" borderId="0" xfId="0" applyFont="1"/>
    <xf numFmtId="0" fontId="14" fillId="0" borderId="1" xfId="0" applyFont="1" applyFill="1" applyBorder="1"/>
    <xf numFmtId="0" fontId="14" fillId="0" borderId="5" xfId="0" applyFont="1" applyFill="1" applyBorder="1"/>
    <xf numFmtId="0" fontId="14" fillId="3" borderId="1" xfId="0" applyNumberFormat="1" applyFont="1" applyFill="1" applyBorder="1" applyAlignment="1">
      <alignment horizontal="center"/>
    </xf>
    <xf numFmtId="0" fontId="14" fillId="0" borderId="2" xfId="0" applyFont="1" applyFill="1" applyBorder="1" applyAlignment="1">
      <alignment wrapText="1"/>
    </xf>
    <xf numFmtId="0" fontId="14" fillId="0" borderId="1" xfId="0" applyNumberFormat="1" applyFont="1" applyBorder="1" applyAlignment="1">
      <alignment horizontal="center"/>
    </xf>
    <xf numFmtId="0" fontId="14" fillId="0" borderId="1" xfId="0" applyFont="1" applyFill="1" applyBorder="1" applyAlignment="1"/>
    <xf numFmtId="0" fontId="14" fillId="3" borderId="6" xfId="0" applyFont="1" applyFill="1" applyBorder="1" applyAlignment="1">
      <alignment wrapText="1"/>
    </xf>
    <xf numFmtId="0" fontId="14" fillId="0" borderId="0" xfId="0" applyFont="1" applyAlignment="1">
      <alignment wrapText="1"/>
    </xf>
    <xf numFmtId="0" fontId="8" fillId="3" borderId="30" xfId="0" applyFont="1" applyFill="1" applyBorder="1" applyAlignment="1">
      <alignment wrapText="1"/>
    </xf>
    <xf numFmtId="0" fontId="14" fillId="3" borderId="31" xfId="0" applyNumberFormat="1" applyFont="1" applyFill="1" applyBorder="1" applyAlignment="1">
      <alignment horizontal="center"/>
    </xf>
    <xf numFmtId="0" fontId="14" fillId="3" borderId="31" xfId="0" applyNumberFormat="1" applyFont="1" applyFill="1" applyBorder="1" applyAlignment="1">
      <alignment horizontal="right"/>
    </xf>
    <xf numFmtId="0" fontId="14" fillId="3" borderId="32" xfId="0" applyFont="1" applyFill="1" applyBorder="1"/>
    <xf numFmtId="0" fontId="8" fillId="0" borderId="2" xfId="0" applyFont="1" applyFill="1" applyBorder="1" applyAlignment="1">
      <alignment wrapText="1"/>
    </xf>
    <xf numFmtId="0" fontId="14" fillId="0" borderId="1" xfId="0" applyNumberFormat="1" applyFont="1" applyFill="1" applyBorder="1" applyAlignment="1">
      <alignment horizontal="center"/>
    </xf>
    <xf numFmtId="0" fontId="8" fillId="0" borderId="9" xfId="0" applyFont="1" applyFill="1" applyBorder="1" applyAlignment="1">
      <alignment wrapText="1"/>
    </xf>
    <xf numFmtId="0" fontId="14" fillId="0" borderId="10" xfId="0" applyNumberFormat="1" applyFont="1" applyFill="1" applyBorder="1" applyAlignment="1">
      <alignment horizontal="center"/>
    </xf>
    <xf numFmtId="0" fontId="14" fillId="0" borderId="10" xfId="0" applyNumberFormat="1" applyFont="1" applyFill="1" applyBorder="1" applyAlignment="1">
      <alignment horizontal="right"/>
    </xf>
    <xf numFmtId="0" fontId="14" fillId="3" borderId="4" xfId="0" applyFont="1" applyFill="1" applyBorder="1"/>
    <xf numFmtId="0" fontId="14" fillId="0" borderId="0" xfId="0" applyFont="1" applyAlignment="1">
      <alignment horizontal="right"/>
    </xf>
    <xf numFmtId="0" fontId="14" fillId="0" borderId="0" xfId="0" applyFont="1" applyAlignment="1"/>
    <xf numFmtId="0" fontId="12" fillId="0" borderId="1" xfId="0" applyFont="1" applyBorder="1"/>
    <xf numFmtId="0" fontId="12" fillId="0" borderId="1" xfId="0" applyFont="1" applyFill="1" applyBorder="1"/>
    <xf numFmtId="0" fontId="12" fillId="0" borderId="5" xfId="0" applyFont="1" applyFill="1" applyBorder="1"/>
    <xf numFmtId="0" fontId="12" fillId="0" borderId="0" xfId="0" applyFont="1"/>
    <xf numFmtId="0" fontId="14" fillId="3" borderId="33" xfId="0" applyNumberFormat="1" applyFont="1" applyFill="1" applyBorder="1" applyAlignment="1">
      <alignment horizontal="center"/>
    </xf>
    <xf numFmtId="0" fontId="14" fillId="3" borderId="33" xfId="0" applyNumberFormat="1" applyFont="1" applyFill="1" applyBorder="1" applyAlignment="1">
      <alignment horizontal="right"/>
    </xf>
    <xf numFmtId="0" fontId="8" fillId="0" borderId="1" xfId="0" applyFont="1" applyBorder="1" applyAlignment="1">
      <alignment horizontal="right" vertical="center" wrapText="1"/>
    </xf>
    <xf numFmtId="0" fontId="8" fillId="3" borderId="3" xfId="0" applyFont="1" applyFill="1" applyBorder="1" applyAlignment="1">
      <alignment horizontal="center" vertical="center" wrapText="1"/>
    </xf>
    <xf numFmtId="0" fontId="14" fillId="0" borderId="0" xfId="0" applyFont="1" applyFill="1" applyAlignment="1">
      <alignment vertical="top" wrapText="1"/>
    </xf>
    <xf numFmtId="0" fontId="8" fillId="0" borderId="0" xfId="0" applyFont="1" applyFill="1" applyAlignment="1">
      <alignment wrapText="1"/>
    </xf>
    <xf numFmtId="0" fontId="8" fillId="2" borderId="11" xfId="0" applyFont="1" applyFill="1" applyBorder="1" applyAlignment="1">
      <alignment wrapText="1"/>
    </xf>
    <xf numFmtId="0" fontId="8" fillId="3" borderId="1" xfId="0" applyNumberFormat="1" applyFont="1" applyFill="1" applyBorder="1" applyAlignment="1">
      <alignment horizontal="right" wrapText="1"/>
    </xf>
    <xf numFmtId="0" fontId="8" fillId="0" borderId="10" xfId="0" applyNumberFormat="1" applyFont="1" applyFill="1" applyBorder="1" applyAlignment="1">
      <alignment horizontal="right" wrapText="1"/>
    </xf>
    <xf numFmtId="0" fontId="14" fillId="0" borderId="0" xfId="0" applyFont="1" applyAlignment="1">
      <alignment horizontal="right" wrapText="1"/>
    </xf>
    <xf numFmtId="0" fontId="8" fillId="3" borderId="10" xfId="0" applyNumberFormat="1" applyFont="1" applyFill="1" applyBorder="1" applyAlignment="1">
      <alignment horizontal="right" wrapText="1"/>
    </xf>
    <xf numFmtId="0" fontId="8" fillId="3" borderId="4" xfId="0" applyNumberFormat="1" applyFont="1" applyFill="1" applyBorder="1" applyAlignment="1">
      <alignment horizontal="right" wrapText="1"/>
    </xf>
    <xf numFmtId="0" fontId="14" fillId="2" borderId="1" xfId="0" applyFont="1" applyFill="1" applyBorder="1" applyAlignment="1">
      <alignment horizontal="right" wrapText="1"/>
    </xf>
    <xf numFmtId="0" fontId="14" fillId="2" borderId="3" xfId="0" applyFont="1" applyFill="1" applyBorder="1" applyAlignment="1">
      <alignment horizontal="right" wrapText="1"/>
    </xf>
    <xf numFmtId="0" fontId="14" fillId="0" borderId="1" xfId="0" applyFont="1" applyFill="1" applyBorder="1" applyAlignment="1">
      <alignment horizontal="right" wrapText="1"/>
    </xf>
    <xf numFmtId="0" fontId="14" fillId="0" borderId="3" xfId="0" applyFont="1" applyFill="1" applyBorder="1" applyAlignment="1">
      <alignment horizontal="right" wrapText="1"/>
    </xf>
    <xf numFmtId="0" fontId="14" fillId="2" borderId="5" xfId="0" applyFont="1" applyFill="1" applyBorder="1" applyAlignment="1">
      <alignment horizontal="right" wrapText="1"/>
    </xf>
    <xf numFmtId="0" fontId="13" fillId="0" borderId="4" xfId="0" applyFont="1" applyBorder="1" applyAlignment="1">
      <alignment horizontal="right" wrapText="1"/>
    </xf>
    <xf numFmtId="49" fontId="5" fillId="3" borderId="3" xfId="0" applyNumberFormat="1" applyFont="1" applyFill="1" applyBorder="1" applyAlignment="1">
      <alignment horizontal="right" wrapText="1"/>
    </xf>
    <xf numFmtId="0" fontId="13" fillId="0" borderId="8" xfId="0" applyFont="1" applyBorder="1" applyAlignment="1">
      <alignment horizontal="right" wrapText="1"/>
    </xf>
    <xf numFmtId="0" fontId="5" fillId="3" borderId="3" xfId="0" quotePrefix="1" applyFont="1" applyFill="1" applyBorder="1" applyAlignment="1">
      <alignment horizontal="right" wrapText="1"/>
    </xf>
    <xf numFmtId="0" fontId="4" fillId="0" borderId="1" xfId="0" applyFont="1" applyBorder="1" applyAlignment="1">
      <alignment horizontal="right"/>
    </xf>
    <xf numFmtId="0" fontId="14" fillId="0" borderId="1" xfId="0" applyFont="1" applyBorder="1" applyAlignment="1">
      <alignment horizontal="right" wrapText="1"/>
    </xf>
    <xf numFmtId="0" fontId="14" fillId="0" borderId="3" xfId="0" applyFont="1" applyBorder="1" applyAlignment="1">
      <alignment horizontal="right" wrapText="1"/>
    </xf>
    <xf numFmtId="0" fontId="4" fillId="0" borderId="3" xfId="0" applyFont="1" applyBorder="1" applyAlignment="1">
      <alignment horizontal="right" vertical="center"/>
    </xf>
    <xf numFmtId="0" fontId="5" fillId="3" borderId="1" xfId="0" applyFont="1" applyFill="1" applyBorder="1" applyAlignment="1">
      <alignment horizontal="right" wrapText="1"/>
    </xf>
    <xf numFmtId="0" fontId="14" fillId="0" borderId="1" xfId="0" applyFont="1" applyBorder="1" applyAlignment="1">
      <alignment horizontal="right"/>
    </xf>
    <xf numFmtId="0" fontId="4" fillId="0" borderId="0" xfId="0" applyFont="1" applyFill="1"/>
    <xf numFmtId="0" fontId="8" fillId="0" borderId="10" xfId="0" applyFont="1" applyBorder="1" applyAlignment="1">
      <alignment horizontal="center" wrapText="1"/>
    </xf>
    <xf numFmtId="0" fontId="8" fillId="0" borderId="10" xfId="0" applyFont="1" applyFill="1" applyBorder="1" applyAlignment="1">
      <alignment horizontal="center" wrapText="1"/>
    </xf>
    <xf numFmtId="0" fontId="24" fillId="0" borderId="0" xfId="0" applyFont="1"/>
    <xf numFmtId="0" fontId="10" fillId="0" borderId="0" xfId="0" applyFont="1" applyAlignment="1">
      <alignment vertical="top" wrapText="1"/>
    </xf>
    <xf numFmtId="0" fontId="5" fillId="0" borderId="1" xfId="0" applyFont="1" applyBorder="1" applyAlignment="1">
      <alignment horizontal="right" wrapText="1"/>
    </xf>
    <xf numFmtId="0" fontId="5" fillId="2" borderId="2" xfId="0" applyFont="1" applyFill="1" applyBorder="1" applyAlignment="1">
      <alignment wrapText="1"/>
    </xf>
    <xf numFmtId="0" fontId="5" fillId="2" borderId="1" xfId="0" applyFont="1" applyFill="1" applyBorder="1" applyAlignment="1">
      <alignment horizontal="center" wrapText="1"/>
    </xf>
    <xf numFmtId="0" fontId="5" fillId="2" borderId="3" xfId="0" applyFont="1" applyFill="1" applyBorder="1" applyAlignment="1">
      <alignment horizontal="center" wrapText="1"/>
    </xf>
    <xf numFmtId="3" fontId="5" fillId="0" borderId="1" xfId="0" applyNumberFormat="1" applyFont="1" applyBorder="1" applyAlignment="1">
      <alignment horizontal="right" wrapText="1"/>
    </xf>
    <xf numFmtId="4" fontId="5" fillId="0" borderId="3" xfId="0" applyNumberFormat="1" applyFont="1" applyFill="1" applyBorder="1" applyAlignment="1">
      <alignment horizontal="right" wrapText="1"/>
    </xf>
    <xf numFmtId="4" fontId="4" fillId="0" borderId="0" xfId="0" applyNumberFormat="1" applyFont="1" applyAlignment="1">
      <alignment wrapText="1"/>
    </xf>
    <xf numFmtId="0" fontId="4" fillId="5" borderId="2" xfId="0" applyFont="1" applyFill="1" applyBorder="1" applyAlignment="1">
      <alignment horizontal="left" wrapText="1" indent="2"/>
    </xf>
    <xf numFmtId="3" fontId="5" fillId="5" borderId="1" xfId="0" applyNumberFormat="1" applyFont="1" applyFill="1" applyBorder="1" applyAlignment="1">
      <alignment horizontal="right" wrapText="1"/>
    </xf>
    <xf numFmtId="4" fontId="5" fillId="5" borderId="3" xfId="0" applyNumberFormat="1" applyFont="1" applyFill="1" applyBorder="1" applyAlignment="1">
      <alignment horizontal="right" wrapText="1"/>
    </xf>
    <xf numFmtId="4" fontId="5" fillId="0" borderId="3" xfId="0" applyNumberFormat="1" applyFont="1" applyBorder="1" applyAlignment="1">
      <alignment horizontal="right" wrapText="1"/>
    </xf>
    <xf numFmtId="0" fontId="5" fillId="3" borderId="9" xfId="0" applyFont="1" applyFill="1" applyBorder="1" applyAlignment="1">
      <alignment wrapText="1"/>
    </xf>
    <xf numFmtId="3" fontId="5" fillId="3" borderId="43" xfId="0" applyNumberFormat="1" applyFont="1" applyFill="1" applyBorder="1" applyAlignment="1"/>
    <xf numFmtId="4" fontId="5" fillId="3" borderId="44" xfId="0" applyNumberFormat="1" applyFont="1" applyFill="1" applyBorder="1" applyAlignment="1"/>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4" fillId="3" borderId="4" xfId="0" applyFont="1" applyFill="1" applyBorder="1"/>
    <xf numFmtId="0" fontId="4" fillId="3" borderId="10" xfId="0" applyFont="1" applyFill="1" applyBorder="1"/>
    <xf numFmtId="0" fontId="4" fillId="3" borderId="10" xfId="0" applyFont="1" applyFill="1" applyBorder="1" applyAlignment="1">
      <alignment horizontal="center"/>
    </xf>
    <xf numFmtId="0" fontId="4" fillId="3" borderId="3" xfId="0" applyFont="1" applyFill="1" applyBorder="1"/>
    <xf numFmtId="0" fontId="4" fillId="0" borderId="45" xfId="0" applyFont="1" applyBorder="1"/>
    <xf numFmtId="0" fontId="4" fillId="0" borderId="1" xfId="0" applyFont="1" applyBorder="1"/>
    <xf numFmtId="0" fontId="4" fillId="3" borderId="3" xfId="0" applyFont="1" applyFill="1" applyBorder="1" applyAlignment="1">
      <alignment wrapText="1"/>
    </xf>
    <xf numFmtId="0" fontId="5" fillId="0" borderId="45" xfId="0" applyFont="1" applyBorder="1" applyAlignment="1">
      <alignment horizontal="center" wrapText="1"/>
    </xf>
    <xf numFmtId="0" fontId="5" fillId="0" borderId="1" xfId="0" applyFont="1" applyBorder="1" applyAlignment="1">
      <alignment horizontal="center" wrapText="1"/>
    </xf>
    <xf numFmtId="0" fontId="4" fillId="6" borderId="8" xfId="0" applyFont="1" applyFill="1" applyBorder="1"/>
    <xf numFmtId="0" fontId="4" fillId="3" borderId="45" xfId="0" applyFont="1" applyFill="1" applyBorder="1"/>
    <xf numFmtId="0" fontId="4" fillId="6" borderId="3" xfId="0" applyFont="1" applyFill="1" applyBorder="1"/>
    <xf numFmtId="0" fontId="4" fillId="3" borderId="1" xfId="0" applyFont="1" applyFill="1" applyBorder="1"/>
    <xf numFmtId="0" fontId="4" fillId="2" borderId="3" xfId="0" applyFont="1" applyFill="1" applyBorder="1" applyAlignment="1">
      <alignment wrapText="1"/>
    </xf>
    <xf numFmtId="0" fontId="4" fillId="3" borderId="1" xfId="0" applyFont="1" applyFill="1" applyBorder="1" applyAlignment="1">
      <alignment wrapText="1"/>
    </xf>
    <xf numFmtId="0" fontId="14" fillId="0" borderId="0" xfId="0" applyFont="1" applyAlignment="1">
      <alignment horizontal="left" vertical="top" wrapText="1"/>
    </xf>
    <xf numFmtId="0" fontId="14" fillId="0" borderId="0" xfId="0" applyFont="1" applyAlignment="1">
      <alignment vertical="top" wrapText="1"/>
    </xf>
    <xf numFmtId="0" fontId="26" fillId="0" borderId="0" xfId="0" applyFont="1" applyAlignment="1">
      <alignment wrapText="1"/>
    </xf>
    <xf numFmtId="0" fontId="0" fillId="0" borderId="0" xfId="0" applyAlignment="1">
      <alignment vertical="center" wrapText="1"/>
    </xf>
    <xf numFmtId="165" fontId="8" fillId="6" borderId="4" xfId="0" applyNumberFormat="1" applyFont="1" applyFill="1" applyBorder="1"/>
    <xf numFmtId="165" fontId="8" fillId="6" borderId="10" xfId="0" applyNumberFormat="1" applyFont="1" applyFill="1" applyBorder="1"/>
    <xf numFmtId="0" fontId="8" fillId="6" borderId="9" xfId="0" applyFont="1" applyFill="1" applyBorder="1" applyAlignment="1">
      <alignment wrapText="1"/>
    </xf>
    <xf numFmtId="165" fontId="8" fillId="3" borderId="46" xfId="0" applyNumberFormat="1" applyFont="1" applyFill="1" applyBorder="1"/>
    <xf numFmtId="165" fontId="8" fillId="3" borderId="29" xfId="0" applyNumberFormat="1" applyFont="1" applyFill="1" applyBorder="1" applyAlignment="1">
      <alignment horizontal="right"/>
    </xf>
    <xf numFmtId="0" fontId="8" fillId="3" borderId="28" xfId="0" applyFont="1" applyFill="1" applyBorder="1" applyAlignment="1">
      <alignment wrapText="1"/>
    </xf>
    <xf numFmtId="165" fontId="14" fillId="0" borderId="4" xfId="0" applyNumberFormat="1" applyFont="1" applyBorder="1"/>
    <xf numFmtId="165" fontId="14" fillId="0" borderId="10" xfId="0" applyNumberFormat="1" applyFont="1" applyBorder="1"/>
    <xf numFmtId="165" fontId="14" fillId="0" borderId="10" xfId="0" applyNumberFormat="1" applyFont="1" applyBorder="1" applyAlignment="1">
      <alignment horizontal="right"/>
    </xf>
    <xf numFmtId="0" fontId="14" fillId="0" borderId="9" xfId="0" applyFont="1" applyBorder="1" applyAlignment="1">
      <alignment wrapText="1"/>
    </xf>
    <xf numFmtId="165" fontId="14" fillId="3" borderId="18" xfId="0" applyNumberFormat="1" applyFont="1" applyFill="1" applyBorder="1"/>
    <xf numFmtId="165" fontId="14" fillId="2" borderId="17" xfId="0" applyNumberFormat="1" applyFont="1" applyFill="1" applyBorder="1" applyAlignment="1">
      <alignment horizontal="right"/>
    </xf>
    <xf numFmtId="0" fontId="20" fillId="2" borderId="16" xfId="0" applyFont="1" applyFill="1" applyBorder="1" applyAlignment="1">
      <alignment wrapText="1"/>
    </xf>
    <xf numFmtId="165" fontId="14" fillId="0" borderId="46" xfId="0" applyNumberFormat="1" applyFont="1" applyBorder="1"/>
    <xf numFmtId="165" fontId="14" fillId="0" borderId="47" xfId="0" applyNumberFormat="1" applyFont="1" applyBorder="1"/>
    <xf numFmtId="165" fontId="14" fillId="0" borderId="29" xfId="0" applyNumberFormat="1" applyFont="1" applyBorder="1"/>
    <xf numFmtId="165" fontId="14" fillId="0" borderId="29" xfId="0" applyNumberFormat="1" applyFont="1" applyBorder="1" applyAlignment="1">
      <alignment horizontal="right"/>
    </xf>
    <xf numFmtId="0" fontId="14" fillId="0" borderId="28" xfId="0" applyFont="1" applyBorder="1" applyAlignment="1">
      <alignment vertical="center" wrapText="1"/>
    </xf>
    <xf numFmtId="165" fontId="14" fillId="2" borderId="17" xfId="0" applyNumberFormat="1" applyFont="1" applyFill="1" applyBorder="1"/>
    <xf numFmtId="0" fontId="24" fillId="2" borderId="2" xfId="0" applyFont="1" applyFill="1" applyBorder="1" applyAlignment="1">
      <alignment vertical="center" wrapText="1"/>
    </xf>
    <xf numFmtId="165" fontId="14" fillId="2" borderId="27" xfId="0" applyNumberFormat="1" applyFont="1" applyFill="1" applyBorder="1"/>
    <xf numFmtId="0" fontId="14" fillId="0" borderId="28" xfId="0" applyFont="1" applyBorder="1" applyAlignment="1">
      <alignment wrapText="1"/>
    </xf>
    <xf numFmtId="165" fontId="14" fillId="0" borderId="48" xfId="0" applyNumberFormat="1" applyFont="1" applyBorder="1"/>
    <xf numFmtId="165" fontId="14" fillId="0" borderId="49" xfId="0" applyNumberFormat="1" applyFont="1" applyBorder="1"/>
    <xf numFmtId="165" fontId="14" fillId="0" borderId="50" xfId="0" applyNumberFormat="1" applyFont="1" applyBorder="1"/>
    <xf numFmtId="165" fontId="14" fillId="0" borderId="50" xfId="0" applyNumberFormat="1" applyFont="1" applyBorder="1" applyAlignment="1">
      <alignment horizontal="right"/>
    </xf>
    <xf numFmtId="165" fontId="4" fillId="3" borderId="13" xfId="0" applyNumberFormat="1" applyFont="1" applyFill="1" applyBorder="1"/>
    <xf numFmtId="165" fontId="4" fillId="2" borderId="24" xfId="0" applyNumberFormat="1" applyFont="1" applyFill="1" applyBorder="1"/>
    <xf numFmtId="165" fontId="4" fillId="2" borderId="12" xfId="0" applyNumberFormat="1" applyFont="1" applyFill="1" applyBorder="1"/>
    <xf numFmtId="165" fontId="4" fillId="2" borderId="12" xfId="0" applyNumberFormat="1" applyFont="1" applyFill="1" applyBorder="1" applyAlignment="1">
      <alignment horizontal="right"/>
    </xf>
    <xf numFmtId="0" fontId="24" fillId="2" borderId="11" xfId="0" applyFont="1" applyFill="1" applyBorder="1" applyAlignment="1">
      <alignment wrapText="1"/>
    </xf>
    <xf numFmtId="0" fontId="8" fillId="0" borderId="50" xfId="0" applyFont="1" applyBorder="1" applyAlignment="1">
      <alignment horizontal="center" wrapText="1"/>
    </xf>
    <xf numFmtId="0" fontId="8" fillId="0" borderId="26" xfId="0" applyFont="1" applyBorder="1" applyAlignment="1">
      <alignment horizontal="center" wrapText="1"/>
    </xf>
    <xf numFmtId="0" fontId="8" fillId="0" borderId="24" xfId="0" applyFont="1" applyBorder="1" applyAlignment="1">
      <alignment horizontal="center" wrapText="1"/>
    </xf>
    <xf numFmtId="0" fontId="11" fillId="0" borderId="0" xfId="0" applyFont="1"/>
    <xf numFmtId="0" fontId="8" fillId="0" borderId="0" xfId="0" applyFont="1" applyAlignment="1">
      <alignment horizontal="left" vertical="top" wrapText="1"/>
    </xf>
    <xf numFmtId="0" fontId="5" fillId="3" borderId="4" xfId="0" applyFont="1" applyFill="1" applyBorder="1"/>
    <xf numFmtId="0" fontId="5" fillId="3" borderId="10" xfId="0" applyFont="1" applyFill="1" applyBorder="1"/>
    <xf numFmtId="0" fontId="5" fillId="3" borderId="3" xfId="0" applyFont="1" applyFill="1" applyBorder="1"/>
    <xf numFmtId="0" fontId="5" fillId="3" borderId="1" xfId="0" applyFont="1" applyFill="1" applyBorder="1"/>
    <xf numFmtId="0" fontId="4" fillId="6" borderId="1" xfId="0" applyFont="1" applyFill="1" applyBorder="1"/>
    <xf numFmtId="0" fontId="4" fillId="6" borderId="12" xfId="0" applyFont="1" applyFill="1" applyBorder="1"/>
    <xf numFmtId="0" fontId="5" fillId="6" borderId="2" xfId="0" applyFont="1" applyFill="1" applyBorder="1" applyAlignment="1">
      <alignment wrapText="1"/>
    </xf>
    <xf numFmtId="0" fontId="5" fillId="3" borderId="13" xfId="0" applyFont="1" applyFill="1" applyBorder="1"/>
    <xf numFmtId="0" fontId="5" fillId="3" borderId="12" xfId="0" applyFont="1" applyFill="1" applyBorder="1"/>
    <xf numFmtId="0" fontId="5" fillId="6" borderId="11" xfId="0" applyFont="1" applyFill="1" applyBorder="1" applyAlignment="1">
      <alignment wrapText="1"/>
    </xf>
    <xf numFmtId="0" fontId="5" fillId="3" borderId="10" xfId="0" applyFont="1" applyFill="1" applyBorder="1" applyAlignment="1">
      <alignment horizontal="center" wrapText="1"/>
    </xf>
    <xf numFmtId="0" fontId="5" fillId="0" borderId="10" xfId="0" applyFont="1" applyBorder="1" applyAlignment="1">
      <alignment horizontal="center" wrapText="1"/>
    </xf>
    <xf numFmtId="0" fontId="5" fillId="3" borderId="1" xfId="0" applyFont="1" applyFill="1" applyBorder="1" applyAlignment="1">
      <alignment horizontal="center" wrapText="1"/>
    </xf>
    <xf numFmtId="0" fontId="8" fillId="0" borderId="5" xfId="0" applyFont="1" applyBorder="1" applyAlignment="1">
      <alignment horizontal="center" wrapText="1"/>
    </xf>
    <xf numFmtId="0" fontId="12" fillId="0" borderId="0" xfId="0" applyFont="1" applyAlignment="1">
      <alignment wrapText="1"/>
    </xf>
    <xf numFmtId="0" fontId="13" fillId="0" borderId="0" xfId="0" applyFont="1" applyAlignment="1">
      <alignment vertical="center" wrapText="1"/>
    </xf>
    <xf numFmtId="0" fontId="14" fillId="0" borderId="4" xfId="0" applyFont="1" applyBorder="1"/>
    <xf numFmtId="0" fontId="14" fillId="6" borderId="10" xfId="0" applyFont="1" applyFill="1" applyBorder="1"/>
    <xf numFmtId="0" fontId="14" fillId="3" borderId="18" xfId="0" applyFont="1" applyFill="1" applyBorder="1"/>
    <xf numFmtId="0" fontId="14" fillId="3" borderId="17" xfId="0" applyFont="1" applyFill="1" applyBorder="1"/>
    <xf numFmtId="0" fontId="8" fillId="3" borderId="16" xfId="0" applyFont="1" applyFill="1" applyBorder="1" applyAlignment="1">
      <alignment wrapText="1"/>
    </xf>
    <xf numFmtId="0" fontId="14" fillId="0" borderId="54" xfId="0" applyFont="1" applyBorder="1"/>
    <xf numFmtId="0" fontId="29" fillId="0" borderId="0" xfId="0" applyFont="1"/>
    <xf numFmtId="0" fontId="14" fillId="3" borderId="29" xfId="0" applyFont="1" applyFill="1" applyBorder="1"/>
    <xf numFmtId="0" fontId="8" fillId="3" borderId="55" xfId="0" applyFont="1" applyFill="1" applyBorder="1" applyAlignment="1">
      <alignment wrapText="1"/>
    </xf>
    <xf numFmtId="0" fontId="8" fillId="3" borderId="28" xfId="0" applyFont="1" applyFill="1" applyBorder="1" applyAlignment="1">
      <alignment horizontal="left" wrapText="1"/>
    </xf>
    <xf numFmtId="0" fontId="14" fillId="0" borderId="10" xfId="0" applyFont="1" applyBorder="1"/>
    <xf numFmtId="0" fontId="8" fillId="6" borderId="54" xfId="0" applyFont="1" applyFill="1" applyBorder="1" applyAlignment="1">
      <alignment wrapText="1"/>
    </xf>
    <xf numFmtId="0" fontId="14" fillId="2" borderId="18" xfId="0" applyFont="1" applyFill="1" applyBorder="1"/>
    <xf numFmtId="0" fontId="14" fillId="2" borderId="17" xfId="0" applyFont="1" applyFill="1" applyBorder="1" applyAlignment="1">
      <alignment horizontal="right"/>
    </xf>
    <xf numFmtId="0" fontId="8" fillId="2" borderId="56" xfId="0" applyFont="1" applyFill="1" applyBorder="1" applyAlignment="1">
      <alignment wrapText="1"/>
    </xf>
    <xf numFmtId="0" fontId="14" fillId="2" borderId="56" xfId="0" applyFont="1" applyFill="1" applyBorder="1" applyAlignment="1">
      <alignment horizontal="right"/>
    </xf>
    <xf numFmtId="0" fontId="8" fillId="6" borderId="57" xfId="0" applyFont="1" applyFill="1" applyBorder="1" applyAlignment="1">
      <alignment wrapText="1"/>
    </xf>
    <xf numFmtId="0" fontId="5" fillId="6" borderId="7" xfId="0" applyFont="1" applyFill="1" applyBorder="1" applyAlignment="1">
      <alignment wrapText="1"/>
    </xf>
    <xf numFmtId="0" fontId="5" fillId="6" borderId="7" xfId="0" applyFont="1" applyFill="1" applyBorder="1" applyAlignment="1">
      <alignment horizontal="left" wrapText="1"/>
    </xf>
    <xf numFmtId="0" fontId="14" fillId="0" borderId="46" xfId="0" applyFont="1" applyBorder="1"/>
    <xf numFmtId="0" fontId="14" fillId="0" borderId="29" xfId="0" applyFont="1" applyBorder="1"/>
    <xf numFmtId="0" fontId="8" fillId="6" borderId="58" xfId="0" applyFont="1" applyFill="1" applyBorder="1" applyAlignment="1">
      <alignment wrapText="1"/>
    </xf>
    <xf numFmtId="0" fontId="14" fillId="2" borderId="13" xfId="0" applyFont="1" applyFill="1" applyBorder="1"/>
    <xf numFmtId="0" fontId="14" fillId="2" borderId="12" xfId="0" applyFont="1" applyFill="1" applyBorder="1"/>
    <xf numFmtId="0" fontId="8" fillId="2" borderId="55" xfId="0" applyFont="1" applyFill="1" applyBorder="1" applyAlignment="1">
      <alignment wrapText="1"/>
    </xf>
    <xf numFmtId="0" fontId="14" fillId="0" borderId="48" xfId="0" applyFont="1" applyBorder="1"/>
    <xf numFmtId="0" fontId="14" fillId="0" borderId="50" xfId="0" applyFont="1" applyBorder="1"/>
    <xf numFmtId="0" fontId="14" fillId="2" borderId="17" xfId="0" applyFont="1" applyFill="1" applyBorder="1"/>
    <xf numFmtId="0" fontId="5" fillId="3" borderId="33" xfId="0" applyFont="1" applyFill="1" applyBorder="1"/>
    <xf numFmtId="0" fontId="5" fillId="3" borderId="35" xfId="0" applyFont="1" applyFill="1" applyBorder="1" applyAlignment="1">
      <alignment wrapText="1"/>
    </xf>
    <xf numFmtId="0" fontId="5" fillId="3" borderId="7" xfId="0" applyFont="1" applyFill="1" applyBorder="1" applyAlignment="1">
      <alignment wrapText="1"/>
    </xf>
    <xf numFmtId="0" fontId="5" fillId="0" borderId="2" xfId="0" applyFont="1" applyBorder="1" applyAlignment="1">
      <alignment horizontal="left" wrapText="1"/>
    </xf>
    <xf numFmtId="0" fontId="24" fillId="0" borderId="2" xfId="0" applyFont="1" applyBorder="1" applyAlignment="1">
      <alignment wrapText="1"/>
    </xf>
    <xf numFmtId="0" fontId="24" fillId="6" borderId="2" xfId="0" applyFont="1" applyFill="1" applyBorder="1" applyAlignment="1">
      <alignment wrapText="1"/>
    </xf>
    <xf numFmtId="0" fontId="24" fillId="2" borderId="2" xfId="0" applyFont="1" applyFill="1" applyBorder="1" applyAlignment="1">
      <alignment wrapText="1"/>
    </xf>
    <xf numFmtId="0" fontId="29" fillId="0" borderId="0" xfId="0" applyFont="1" applyAlignment="1">
      <alignment wrapText="1"/>
    </xf>
    <xf numFmtId="0" fontId="5" fillId="3" borderId="6" xfId="0" applyFont="1" applyFill="1" applyBorder="1" applyAlignment="1">
      <alignment horizontal="center" wrapText="1"/>
    </xf>
    <xf numFmtId="0" fontId="30" fillId="0" borderId="0" xfId="0" applyFont="1"/>
    <xf numFmtId="0" fontId="4" fillId="0" borderId="0" xfId="0" applyFont="1" applyAlignment="1">
      <alignment horizontal="center"/>
    </xf>
    <xf numFmtId="0" fontId="5" fillId="6" borderId="59" xfId="0" applyFont="1" applyFill="1" applyBorder="1" applyAlignment="1">
      <alignment horizontal="center" wrapText="1"/>
    </xf>
    <xf numFmtId="0" fontId="5" fillId="6" borderId="60" xfId="0" applyFont="1" applyFill="1" applyBorder="1" applyAlignment="1">
      <alignment horizontal="center" wrapText="1"/>
    </xf>
    <xf numFmtId="0" fontId="5" fillId="6" borderId="61" xfId="0" applyFont="1" applyFill="1" applyBorder="1" applyAlignment="1">
      <alignment horizontal="center" wrapText="1"/>
    </xf>
    <xf numFmtId="0" fontId="24" fillId="6" borderId="62" xfId="0" applyFont="1" applyFill="1" applyBorder="1" applyAlignment="1">
      <alignment wrapText="1"/>
    </xf>
    <xf numFmtId="0" fontId="5" fillId="0" borderId="63" xfId="0" applyFont="1" applyBorder="1" applyAlignment="1">
      <alignment horizontal="center"/>
    </xf>
    <xf numFmtId="0" fontId="5" fillId="0" borderId="37" xfId="0" applyFont="1" applyBorder="1" applyAlignment="1">
      <alignment horizontal="center"/>
    </xf>
    <xf numFmtId="0" fontId="5" fillId="0" borderId="36" xfId="0" applyFont="1" applyBorder="1" applyAlignment="1">
      <alignment horizontal="center"/>
    </xf>
    <xf numFmtId="0" fontId="24" fillId="6" borderId="64" xfId="0" applyFont="1" applyFill="1" applyBorder="1" applyAlignment="1">
      <alignment wrapText="1"/>
    </xf>
    <xf numFmtId="0" fontId="5" fillId="0" borderId="65" xfId="0" applyFont="1" applyBorder="1" applyAlignment="1">
      <alignment horizontal="center"/>
    </xf>
    <xf numFmtId="0" fontId="5" fillId="0" borderId="22" xfId="0" applyFont="1" applyBorder="1" applyAlignment="1">
      <alignment horizontal="center"/>
    </xf>
    <xf numFmtId="0" fontId="5" fillId="0" borderId="21" xfId="0" applyFont="1" applyBorder="1" applyAlignment="1">
      <alignment horizontal="center"/>
    </xf>
    <xf numFmtId="0" fontId="5" fillId="2" borderId="65" xfId="0" applyFont="1" applyFill="1" applyBorder="1" applyAlignment="1">
      <alignment horizontal="center"/>
    </xf>
    <xf numFmtId="0" fontId="5" fillId="2" borderId="22" xfId="0" applyFont="1" applyFill="1" applyBorder="1" applyAlignment="1">
      <alignment horizontal="center"/>
    </xf>
    <xf numFmtId="0" fontId="5" fillId="2" borderId="21" xfId="0" applyFont="1" applyFill="1" applyBorder="1" applyAlignment="1">
      <alignment horizontal="center"/>
    </xf>
    <xf numFmtId="0" fontId="5" fillId="2" borderId="21" xfId="0" applyFont="1" applyFill="1" applyBorder="1" applyAlignment="1">
      <alignment wrapText="1"/>
    </xf>
    <xf numFmtId="0" fontId="24" fillId="0" borderId="3" xfId="0" applyFont="1" applyBorder="1" applyAlignment="1">
      <alignment horizontal="right"/>
    </xf>
    <xf numFmtId="0" fontId="24" fillId="0" borderId="1" xfId="0" applyFont="1" applyBorder="1"/>
    <xf numFmtId="0" fontId="24" fillId="6" borderId="1" xfId="0" applyFont="1" applyFill="1" applyBorder="1" applyAlignment="1">
      <alignment horizontal="center"/>
    </xf>
    <xf numFmtId="0" fontId="24" fillId="6" borderId="5" xfId="0" applyFont="1" applyFill="1" applyBorder="1" applyAlignment="1">
      <alignment horizontal="center"/>
    </xf>
    <xf numFmtId="0" fontId="20" fillId="2" borderId="17" xfId="0" applyFont="1" applyFill="1" applyBorder="1" applyAlignment="1">
      <alignment horizontal="center"/>
    </xf>
    <xf numFmtId="0" fontId="24" fillId="0" borderId="13" xfId="0" applyFont="1" applyBorder="1"/>
    <xf numFmtId="0" fontId="24" fillId="0" borderId="12" xfId="0" applyFont="1" applyBorder="1"/>
    <xf numFmtId="0" fontId="24" fillId="6" borderId="12" xfId="0" applyFont="1" applyFill="1" applyBorder="1" applyAlignment="1">
      <alignment horizontal="right"/>
    </xf>
    <xf numFmtId="0" fontId="24" fillId="0" borderId="12" xfId="0" applyFont="1" applyBorder="1" applyAlignment="1">
      <alignment horizontal="right"/>
    </xf>
    <xf numFmtId="0" fontId="24" fillId="2" borderId="17" xfId="0" applyFont="1" applyFill="1" applyBorder="1" applyAlignment="1">
      <alignment horizontal="center"/>
    </xf>
    <xf numFmtId="0" fontId="24" fillId="6" borderId="12" xfId="0" applyFont="1" applyFill="1" applyBorder="1" applyAlignment="1">
      <alignment horizontal="center"/>
    </xf>
    <xf numFmtId="0" fontId="24" fillId="0" borderId="3" xfId="0" applyFont="1" applyBorder="1"/>
    <xf numFmtId="0" fontId="5" fillId="0" borderId="5" xfId="0" applyFont="1" applyBorder="1" applyAlignment="1">
      <alignment horizontal="center" wrapText="1"/>
    </xf>
    <xf numFmtId="0" fontId="4" fillId="0" borderId="4" xfId="0" applyFont="1" applyBorder="1"/>
    <xf numFmtId="0" fontId="4" fillId="0" borderId="43" xfId="0" applyFont="1" applyBorder="1"/>
    <xf numFmtId="0" fontId="5" fillId="0" borderId="15" xfId="0" applyFont="1" applyBorder="1" applyAlignment="1">
      <alignment wrapText="1"/>
    </xf>
    <xf numFmtId="0" fontId="4" fillId="0" borderId="3" xfId="0" applyFont="1" applyBorder="1"/>
    <xf numFmtId="0" fontId="24" fillId="0" borderId="5" xfId="0" applyFont="1" applyBorder="1" applyAlignment="1">
      <alignment horizontal="center"/>
    </xf>
    <xf numFmtId="0" fontId="4" fillId="2" borderId="3" xfId="0" applyFont="1" applyFill="1" applyBorder="1"/>
    <xf numFmtId="0" fontId="24" fillId="2" borderId="5" xfId="0" applyFont="1" applyFill="1" applyBorder="1" applyAlignment="1">
      <alignment horizontal="center"/>
    </xf>
    <xf numFmtId="0" fontId="24" fillId="2" borderId="1" xfId="0" applyFont="1" applyFill="1" applyBorder="1" applyAlignment="1">
      <alignment horizontal="center"/>
    </xf>
    <xf numFmtId="0" fontId="24" fillId="0" borderId="1" xfId="0" applyFont="1" applyBorder="1" applyAlignment="1">
      <alignment horizontal="center"/>
    </xf>
    <xf numFmtId="0" fontId="24" fillId="2" borderId="5" xfId="0" applyFont="1" applyFill="1" applyBorder="1"/>
    <xf numFmtId="0" fontId="24" fillId="2" borderId="1" xfId="0" applyFont="1" applyFill="1" applyBorder="1"/>
    <xf numFmtId="166" fontId="0" fillId="0" borderId="0" xfId="0" applyNumberFormat="1"/>
    <xf numFmtId="0" fontId="0" fillId="0" borderId="0" xfId="0" applyAlignment="1">
      <alignment wrapText="1"/>
    </xf>
    <xf numFmtId="166" fontId="0" fillId="0" borderId="0" xfId="0" applyNumberFormat="1" applyAlignment="1">
      <alignment horizontal="left" wrapText="1"/>
    </xf>
    <xf numFmtId="166" fontId="0" fillId="0" borderId="0" xfId="0" applyNumberFormat="1" applyAlignment="1">
      <alignment horizontal="left"/>
    </xf>
    <xf numFmtId="167" fontId="18" fillId="3" borderId="10" xfId="0" applyNumberFormat="1" applyFont="1" applyFill="1" applyBorder="1"/>
    <xf numFmtId="166" fontId="0" fillId="3" borderId="10" xfId="0" applyNumberFormat="1" applyFill="1" applyBorder="1"/>
    <xf numFmtId="167" fontId="0" fillId="3" borderId="10" xfId="0" applyNumberFormat="1" applyFill="1" applyBorder="1"/>
    <xf numFmtId="0" fontId="24" fillId="3" borderId="9" xfId="0" applyFont="1" applyFill="1" applyBorder="1" applyAlignment="1">
      <alignment wrapText="1"/>
    </xf>
    <xf numFmtId="166" fontId="5" fillId="3" borderId="3" xfId="0" applyNumberFormat="1" applyFont="1" applyFill="1" applyBorder="1"/>
    <xf numFmtId="167" fontId="5" fillId="3" borderId="1" xfId="0" applyNumberFormat="1" applyFont="1" applyFill="1" applyBorder="1"/>
    <xf numFmtId="166" fontId="4" fillId="0" borderId="1" xfId="0" applyNumberFormat="1" applyFont="1" applyBorder="1"/>
    <xf numFmtId="167" fontId="4" fillId="0" borderId="1" xfId="0" applyNumberFormat="1" applyFont="1" applyBorder="1"/>
    <xf numFmtId="166" fontId="24" fillId="6" borderId="66" xfId="0" applyNumberFormat="1" applyFont="1" applyFill="1" applyBorder="1" applyAlignment="1">
      <alignment horizontal="right" wrapText="1"/>
    </xf>
    <xf numFmtId="0" fontId="24" fillId="6" borderId="66" xfId="0" applyFont="1" applyFill="1" applyBorder="1" applyAlignment="1">
      <alignment horizontal="right" wrapText="1"/>
    </xf>
    <xf numFmtId="0" fontId="4" fillId="0" borderId="2" xfId="1" applyFont="1" applyBorder="1" applyAlignment="1">
      <alignment wrapText="1"/>
    </xf>
    <xf numFmtId="166" fontId="5" fillId="3" borderId="3" xfId="0" applyNumberFormat="1" applyFont="1" applyFill="1" applyBorder="1" applyAlignment="1">
      <alignment wrapText="1"/>
    </xf>
    <xf numFmtId="167" fontId="5" fillId="3" borderId="1" xfId="0" applyNumberFormat="1" applyFont="1" applyFill="1" applyBorder="1" applyAlignment="1">
      <alignment wrapText="1"/>
    </xf>
    <xf numFmtId="166" fontId="24" fillId="6" borderId="1" xfId="0" applyNumberFormat="1" applyFont="1" applyFill="1" applyBorder="1" applyAlignment="1">
      <alignment horizontal="right" wrapText="1"/>
    </xf>
    <xf numFmtId="167" fontId="24" fillId="6" borderId="1" xfId="0" applyNumberFormat="1" applyFont="1" applyFill="1" applyBorder="1" applyAlignment="1">
      <alignment horizontal="right" wrapText="1"/>
    </xf>
    <xf numFmtId="166" fontId="24" fillId="2" borderId="3" xfId="0" applyNumberFormat="1" applyFont="1" applyFill="1" applyBorder="1" applyAlignment="1">
      <alignment horizontal="center"/>
    </xf>
    <xf numFmtId="166" fontId="4" fillId="0" borderId="1" xfId="0" applyNumberFormat="1" applyFont="1" applyBorder="1" applyAlignment="1">
      <alignment wrapText="1"/>
    </xf>
    <xf numFmtId="167" fontId="4" fillId="0" borderId="1" xfId="0" applyNumberFormat="1" applyFont="1" applyBorder="1" applyAlignment="1">
      <alignment wrapText="1"/>
    </xf>
    <xf numFmtId="166" fontId="24" fillId="2" borderId="13" xfId="0" applyNumberFormat="1" applyFont="1" applyFill="1" applyBorder="1" applyAlignment="1">
      <alignment horizontal="center"/>
    </xf>
    <xf numFmtId="166" fontId="5" fillId="3" borderId="4" xfId="0" applyNumberFormat="1" applyFont="1" applyFill="1" applyBorder="1" applyAlignment="1">
      <alignment horizontal="center" wrapText="1"/>
    </xf>
    <xf numFmtId="166" fontId="4" fillId="0" borderId="10" xfId="0" applyNumberFormat="1" applyFont="1" applyBorder="1" applyAlignment="1">
      <alignment horizontal="center" wrapText="1"/>
    </xf>
    <xf numFmtId="0" fontId="4" fillId="0" borderId="10" xfId="0" applyFont="1" applyBorder="1" applyAlignment="1">
      <alignment horizontal="center" wrapText="1"/>
    </xf>
    <xf numFmtId="0" fontId="4" fillId="0" borderId="0" xfId="0" applyFont="1" applyAlignment="1">
      <alignment horizontal="right" wrapText="1"/>
    </xf>
    <xf numFmtId="0" fontId="33" fillId="0" borderId="0" xfId="0" applyFont="1" applyAlignment="1">
      <alignment vertical="center" wrapText="1"/>
    </xf>
    <xf numFmtId="0" fontId="5" fillId="3" borderId="43" xfId="0" applyFont="1" applyFill="1" applyBorder="1" applyAlignment="1">
      <alignment horizontal="right" wrapText="1"/>
    </xf>
    <xf numFmtId="0" fontId="5" fillId="0" borderId="54" xfId="0" applyFont="1" applyBorder="1" applyAlignment="1">
      <alignment wrapText="1"/>
    </xf>
    <xf numFmtId="0" fontId="4" fillId="0" borderId="9" xfId="0" applyFont="1" applyBorder="1" applyAlignment="1">
      <alignment wrapText="1"/>
    </xf>
    <xf numFmtId="0" fontId="5" fillId="3" borderId="67" xfId="0" applyFont="1" applyFill="1" applyBorder="1" applyAlignment="1">
      <alignment horizontal="right" wrapText="1"/>
    </xf>
    <xf numFmtId="0" fontId="5" fillId="0" borderId="66" xfId="0" applyFont="1" applyBorder="1" applyAlignment="1">
      <alignment wrapText="1"/>
    </xf>
    <xf numFmtId="0" fontId="4" fillId="0" borderId="7" xfId="0" applyFont="1" applyBorder="1" applyAlignment="1">
      <alignment wrapText="1"/>
    </xf>
    <xf numFmtId="0" fontId="5" fillId="3" borderId="68" xfId="0" applyFont="1" applyFill="1" applyBorder="1" applyAlignment="1">
      <alignment wrapText="1"/>
    </xf>
    <xf numFmtId="0" fontId="5" fillId="0" borderId="45" xfId="0" applyFont="1" applyBorder="1" applyAlignment="1">
      <alignment horizontal="right" wrapText="1"/>
    </xf>
    <xf numFmtId="5" fontId="5" fillId="3" borderId="8" xfId="6" applyNumberFormat="1" applyFont="1" applyFill="1" applyBorder="1" applyAlignment="1">
      <alignment wrapText="1"/>
    </xf>
    <xf numFmtId="0" fontId="5" fillId="3" borderId="5" xfId="0" applyFont="1" applyFill="1" applyBorder="1" applyAlignment="1">
      <alignment horizontal="right" wrapText="1"/>
    </xf>
    <xf numFmtId="168" fontId="5" fillId="3" borderId="1" xfId="6" applyNumberFormat="1" applyFont="1" applyFill="1" applyBorder="1"/>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vertical="center" wrapText="1"/>
    </xf>
    <xf numFmtId="0" fontId="14" fillId="0" borderId="0" xfId="0" applyFont="1" applyAlignment="1">
      <alignment vertical="top"/>
    </xf>
    <xf numFmtId="3" fontId="14" fillId="0" borderId="10" xfId="0" applyNumberFormat="1" applyFont="1" applyBorder="1" applyAlignment="1">
      <alignment horizontal="right"/>
    </xf>
    <xf numFmtId="3" fontId="14" fillId="0" borderId="1" xfId="0" applyNumberFormat="1" applyFont="1" applyBorder="1" applyAlignment="1">
      <alignment horizontal="right" wrapText="1"/>
    </xf>
    <xf numFmtId="3" fontId="14" fillId="0" borderId="1" xfId="0" applyNumberFormat="1" applyFont="1" applyBorder="1" applyAlignment="1">
      <alignment horizontal="right"/>
    </xf>
    <xf numFmtId="0" fontId="14" fillId="0" borderId="2" xfId="0" applyFont="1" applyBorder="1"/>
    <xf numFmtId="0" fontId="5" fillId="0" borderId="3" xfId="0" applyFont="1" applyBorder="1" applyAlignment="1">
      <alignment horizontal="center" wrapText="1"/>
    </xf>
    <xf numFmtId="169" fontId="4" fillId="0" borderId="3" xfId="5" applyNumberFormat="1" applyFont="1" applyBorder="1"/>
    <xf numFmtId="169" fontId="14" fillId="0" borderId="4" xfId="5" applyNumberFormat="1" applyFont="1" applyBorder="1"/>
    <xf numFmtId="0" fontId="5" fillId="0" borderId="0" xfId="0" applyFont="1"/>
    <xf numFmtId="0" fontId="4" fillId="0" borderId="0" xfId="0" applyFont="1" applyAlignment="1">
      <alignment horizontal="left"/>
    </xf>
    <xf numFmtId="0" fontId="8" fillId="2" borderId="15" xfId="0" applyFont="1" applyFill="1" applyBorder="1" applyAlignment="1">
      <alignment horizontal="left"/>
    </xf>
    <xf numFmtId="0" fontId="5" fillId="0" borderId="16" xfId="0" applyFont="1" applyBorder="1" applyAlignment="1">
      <alignment wrapText="1"/>
    </xf>
    <xf numFmtId="3" fontId="14" fillId="3" borderId="4" xfId="0" applyNumberFormat="1" applyFont="1" applyFill="1" applyBorder="1"/>
    <xf numFmtId="3" fontId="14" fillId="3" borderId="10" xfId="0" applyNumberFormat="1" applyFont="1" applyFill="1" applyBorder="1"/>
    <xf numFmtId="3" fontId="14" fillId="3" borderId="10" xfId="0" applyNumberFormat="1" applyFont="1" applyFill="1" applyBorder="1" applyAlignment="1">
      <alignment horizontal="right"/>
    </xf>
    <xf numFmtId="0" fontId="14" fillId="3" borderId="10" xfId="0" applyFont="1" applyFill="1" applyBorder="1" applyAlignment="1">
      <alignment horizontal="center"/>
    </xf>
    <xf numFmtId="3" fontId="14" fillId="0" borderId="8" xfId="0" applyNumberFormat="1" applyFont="1" applyBorder="1"/>
    <xf numFmtId="3" fontId="14" fillId="0" borderId="45" xfId="0" applyNumberFormat="1" applyFont="1" applyBorder="1"/>
    <xf numFmtId="3" fontId="14" fillId="0" borderId="45" xfId="0" applyNumberFormat="1" applyFont="1" applyBorder="1" applyAlignment="1">
      <alignment horizontal="right"/>
    </xf>
    <xf numFmtId="3" fontId="14" fillId="0" borderId="3" xfId="0" applyNumberFormat="1" applyFont="1" applyBorder="1"/>
    <xf numFmtId="3" fontId="14" fillId="0" borderId="1" xfId="0" applyNumberFormat="1" applyFont="1" applyBorder="1"/>
    <xf numFmtId="0" fontId="20" fillId="2" borderId="14" xfId="0" applyFont="1" applyFill="1" applyBorder="1"/>
    <xf numFmtId="0" fontId="20" fillId="2" borderId="25" xfId="0" applyFont="1" applyFill="1" applyBorder="1"/>
    <xf numFmtId="0" fontId="20" fillId="2" borderId="24" xfId="0" applyFont="1" applyFill="1" applyBorder="1"/>
    <xf numFmtId="3" fontId="14" fillId="3" borderId="3" xfId="0" applyNumberFormat="1" applyFont="1" applyFill="1" applyBorder="1"/>
    <xf numFmtId="3" fontId="14" fillId="3" borderId="1" xfId="0" applyNumberFormat="1" applyFont="1" applyFill="1" applyBorder="1"/>
    <xf numFmtId="3" fontId="14" fillId="3" borderId="1" xfId="0" applyNumberFormat="1" applyFont="1" applyFill="1" applyBorder="1" applyAlignment="1">
      <alignment horizontal="right"/>
    </xf>
    <xf numFmtId="0" fontId="14" fillId="3" borderId="1" xfId="0" applyFont="1" applyFill="1" applyBorder="1" applyAlignment="1">
      <alignment horizontal="center"/>
    </xf>
    <xf numFmtId="0" fontId="24" fillId="2" borderId="12" xfId="0" applyFont="1" applyFill="1" applyBorder="1" applyAlignment="1">
      <alignment horizontal="right"/>
    </xf>
    <xf numFmtId="49" fontId="4" fillId="0" borderId="1" xfId="0" applyNumberFormat="1" applyFont="1" applyBorder="1" applyAlignment="1">
      <alignment horizontal="right"/>
    </xf>
    <xf numFmtId="0" fontId="8" fillId="3" borderId="74" xfId="0" applyFont="1" applyFill="1" applyBorder="1" applyAlignment="1">
      <alignment wrapText="1"/>
    </xf>
    <xf numFmtId="0" fontId="20" fillId="0" borderId="6" xfId="0" applyFont="1" applyBorder="1"/>
    <xf numFmtId="0" fontId="8" fillId="0" borderId="67" xfId="0" applyFont="1" applyBorder="1" applyAlignment="1">
      <alignment wrapText="1"/>
    </xf>
    <xf numFmtId="0" fontId="8" fillId="0" borderId="75" xfId="0" applyFont="1" applyBorder="1" applyAlignment="1">
      <alignment wrapText="1"/>
    </xf>
    <xf numFmtId="0" fontId="8" fillId="0" borderId="1" xfId="0" applyFont="1" applyBorder="1" applyAlignment="1">
      <alignment wrapText="1"/>
    </xf>
    <xf numFmtId="0" fontId="8" fillId="0" borderId="71" xfId="0" applyFont="1" applyBorder="1" applyAlignment="1">
      <alignment wrapText="1"/>
    </xf>
    <xf numFmtId="0" fontId="14" fillId="0" borderId="76" xfId="0" applyFont="1" applyBorder="1"/>
    <xf numFmtId="0" fontId="8" fillId="0" borderId="3" xfId="0" applyFont="1" applyBorder="1" applyAlignment="1">
      <alignment wrapText="1"/>
    </xf>
    <xf numFmtId="0" fontId="8" fillId="0" borderId="5" xfId="0" applyFont="1" applyBorder="1" applyAlignment="1">
      <alignment wrapText="1"/>
    </xf>
    <xf numFmtId="0" fontId="8" fillId="0" borderId="19" xfId="0" applyFont="1" applyBorder="1" applyAlignment="1">
      <alignment wrapText="1"/>
    </xf>
    <xf numFmtId="0" fontId="8" fillId="0" borderId="20" xfId="0" applyFont="1" applyBorder="1" applyAlignment="1">
      <alignment wrapText="1"/>
    </xf>
    <xf numFmtId="0" fontId="8" fillId="0" borderId="13" xfId="0" applyFont="1" applyBorder="1" applyAlignment="1">
      <alignment horizontal="center" wrapText="1"/>
    </xf>
    <xf numFmtId="0" fontId="8" fillId="0" borderId="12" xfId="0" applyFont="1" applyBorder="1" applyAlignment="1">
      <alignment horizontal="center" wrapText="1"/>
    </xf>
    <xf numFmtId="0" fontId="8" fillId="6" borderId="78" xfId="0" applyFont="1" applyFill="1" applyBorder="1" applyAlignment="1">
      <alignment wrapText="1"/>
    </xf>
    <xf numFmtId="0" fontId="8" fillId="6" borderId="74" xfId="0" applyFont="1" applyFill="1" applyBorder="1" applyAlignment="1">
      <alignment wrapText="1"/>
    </xf>
    <xf numFmtId="0" fontId="38" fillId="0" borderId="0" xfId="0" applyFont="1"/>
    <xf numFmtId="0" fontId="8" fillId="0" borderId="5" xfId="0" applyFont="1" applyBorder="1" applyAlignment="1">
      <alignment horizontal="right" wrapText="1"/>
    </xf>
    <xf numFmtId="0" fontId="8" fillId="0" borderId="3" xfId="0" applyFont="1" applyBorder="1" applyAlignment="1">
      <alignment horizontal="right" wrapText="1"/>
    </xf>
    <xf numFmtId="0" fontId="8" fillId="7" borderId="10" xfId="0" applyFont="1" applyFill="1" applyBorder="1" applyAlignment="1">
      <alignment wrapText="1"/>
    </xf>
    <xf numFmtId="0" fontId="8" fillId="7" borderId="4" xfId="0" applyFont="1" applyFill="1" applyBorder="1" applyAlignment="1">
      <alignment wrapText="1"/>
    </xf>
    <xf numFmtId="0" fontId="8" fillId="0" borderId="1" xfId="0" applyFont="1" applyBorder="1"/>
    <xf numFmtId="0" fontId="8" fillId="0" borderId="5" xfId="0" applyFont="1" applyBorder="1"/>
    <xf numFmtId="0" fontId="8" fillId="0" borderId="3" xfId="0" applyFont="1" applyBorder="1" applyAlignment="1">
      <alignment horizontal="right"/>
    </xf>
    <xf numFmtId="0" fontId="8" fillId="2" borderId="15" xfId="0" applyFont="1" applyFill="1" applyBorder="1" applyAlignment="1">
      <alignment horizontal="right"/>
    </xf>
    <xf numFmtId="0" fontId="39" fillId="0" borderId="1" xfId="0" applyFont="1" applyBorder="1"/>
    <xf numFmtId="0" fontId="39" fillId="0" borderId="3" xfId="0" applyFont="1" applyBorder="1" applyAlignment="1">
      <alignment horizontal="right"/>
    </xf>
    <xf numFmtId="0" fontId="8" fillId="7" borderId="73" xfId="0" applyFont="1" applyFill="1" applyBorder="1" applyAlignment="1">
      <alignment wrapText="1"/>
    </xf>
    <xf numFmtId="0" fontId="20" fillId="7" borderId="69" xfId="0" applyFont="1" applyFill="1" applyBorder="1"/>
    <xf numFmtId="0" fontId="4" fillId="3" borderId="3" xfId="0" applyNumberFormat="1" applyFont="1" applyFill="1" applyBorder="1" applyAlignment="1">
      <alignment horizontal="right"/>
    </xf>
    <xf numFmtId="0" fontId="14" fillId="0" borderId="2" xfId="0" applyFont="1" applyBorder="1" applyAlignment="1">
      <alignment horizontal="left"/>
    </xf>
    <xf numFmtId="0" fontId="14" fillId="0" borderId="11" xfId="0" applyFont="1" applyBorder="1" applyAlignment="1">
      <alignment horizontal="left"/>
    </xf>
    <xf numFmtId="0" fontId="4" fillId="0" borderId="45" xfId="0" applyFont="1" applyBorder="1" applyAlignment="1">
      <alignment horizontal="right" wrapText="1"/>
    </xf>
    <xf numFmtId="0" fontId="4" fillId="0" borderId="1" xfId="0" applyFont="1" applyBorder="1" applyAlignment="1">
      <alignment horizontal="right" wrapText="1"/>
    </xf>
    <xf numFmtId="0" fontId="14" fillId="2" borderId="11" xfId="0" applyFont="1" applyFill="1" applyBorder="1" applyAlignment="1">
      <alignment wrapText="1"/>
    </xf>
    <xf numFmtId="169" fontId="14" fillId="0" borderId="10" xfId="5" applyNumberFormat="1" applyFont="1" applyBorder="1" applyAlignment="1">
      <alignment horizontal="right"/>
    </xf>
    <xf numFmtId="169" fontId="14" fillId="0" borderId="10" xfId="5" applyNumberFormat="1" applyFont="1" applyBorder="1"/>
    <xf numFmtId="169" fontId="4" fillId="3" borderId="4" xfId="5" applyNumberFormat="1" applyFont="1" applyFill="1" applyBorder="1" applyAlignment="1">
      <alignment horizontal="right"/>
    </xf>
    <xf numFmtId="0" fontId="14" fillId="0" borderId="2" xfId="0" applyFont="1" applyBorder="1" applyAlignment="1"/>
    <xf numFmtId="0" fontId="24" fillId="0" borderId="9" xfId="0" applyFont="1" applyBorder="1" applyAlignment="1">
      <alignment wrapText="1"/>
    </xf>
    <xf numFmtId="166" fontId="18" fillId="3" borderId="10" xfId="0" applyNumberFormat="1" applyFont="1" applyFill="1" applyBorder="1"/>
    <xf numFmtId="168" fontId="5" fillId="3" borderId="8" xfId="6" applyNumberFormat="1" applyFont="1" applyFill="1" applyBorder="1" applyAlignment="1">
      <alignment wrapText="1"/>
    </xf>
    <xf numFmtId="0" fontId="0" fillId="0" borderId="5" xfId="0" applyBorder="1" applyAlignment="1">
      <alignment horizontal="left" vertical="top"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18" fillId="0" borderId="5" xfId="0" applyFont="1" applyBorder="1" applyAlignment="1">
      <alignment horizontal="left" vertical="top" wrapText="1"/>
    </xf>
    <xf numFmtId="0" fontId="18" fillId="0" borderId="20" xfId="0" applyFont="1" applyBorder="1" applyAlignment="1">
      <alignment horizontal="left" vertical="top" wrapText="1"/>
    </xf>
    <xf numFmtId="0" fontId="0" fillId="0" borderId="24" xfId="0" applyBorder="1" applyAlignment="1">
      <alignment horizontal="left" vertical="top" wrapText="1"/>
    </xf>
    <xf numFmtId="0" fontId="0" fillId="0" borderId="26" xfId="0" applyBorder="1" applyAlignment="1">
      <alignment horizontal="left" vertical="top" wrapText="1"/>
    </xf>
    <xf numFmtId="0" fontId="20" fillId="2" borderId="27" xfId="0" applyFont="1" applyFill="1" applyBorder="1" applyAlignment="1">
      <alignment horizontal="center"/>
    </xf>
    <xf numFmtId="0" fontId="20" fillId="2" borderId="22" xfId="0" applyFont="1" applyFill="1" applyBorder="1" applyAlignment="1">
      <alignment horizontal="center"/>
    </xf>
    <xf numFmtId="0" fontId="20" fillId="2" borderId="23" xfId="0" applyFont="1" applyFill="1" applyBorder="1" applyAlignment="1">
      <alignment horizontal="center"/>
    </xf>
    <xf numFmtId="0" fontId="16" fillId="4" borderId="16" xfId="0" applyFont="1" applyFill="1" applyBorder="1" applyAlignment="1">
      <alignment horizontal="center" vertical="center"/>
    </xf>
    <xf numFmtId="0" fontId="17" fillId="4" borderId="17" xfId="0" applyFont="1" applyFill="1" applyBorder="1" applyAlignment="1">
      <alignment horizontal="center" vertical="center"/>
    </xf>
    <xf numFmtId="0" fontId="17" fillId="4" borderId="27" xfId="0" applyFont="1" applyFill="1" applyBorder="1" applyAlignment="1">
      <alignment horizontal="center" vertical="center"/>
    </xf>
    <xf numFmtId="0" fontId="17" fillId="4" borderId="18" xfId="0" applyFont="1" applyFill="1" applyBorder="1" applyAlignment="1">
      <alignment horizontal="center" vertical="center"/>
    </xf>
    <xf numFmtId="0" fontId="8" fillId="0" borderId="1" xfId="0" applyFont="1" applyBorder="1" applyAlignment="1">
      <alignment horizontal="center" wrapText="1"/>
    </xf>
    <xf numFmtId="0" fontId="8" fillId="0" borderId="5" xfId="0" applyFont="1" applyFill="1" applyBorder="1" applyAlignment="1">
      <alignment horizontal="center" wrapText="1"/>
    </xf>
    <xf numFmtId="0" fontId="8" fillId="0" borderId="20" xfId="0" applyFont="1" applyFill="1" applyBorder="1" applyAlignment="1">
      <alignment horizontal="center" wrapText="1"/>
    </xf>
    <xf numFmtId="0" fontId="20" fillId="2" borderId="5" xfId="0" applyFont="1" applyFill="1" applyBorder="1" applyAlignment="1">
      <alignment horizontal="center"/>
    </xf>
    <xf numFmtId="0" fontId="20" fillId="2" borderId="19" xfId="0" applyFont="1" applyFill="1" applyBorder="1" applyAlignment="1">
      <alignment horizontal="center"/>
    </xf>
    <xf numFmtId="0" fontId="20" fillId="2" borderId="6" xfId="0" applyFont="1" applyFill="1" applyBorder="1" applyAlignment="1">
      <alignment horizontal="center"/>
    </xf>
    <xf numFmtId="0" fontId="14" fillId="2" borderId="5" xfId="0" applyFont="1" applyFill="1" applyBorder="1" applyAlignment="1">
      <alignment horizontal="center" wrapText="1"/>
    </xf>
    <xf numFmtId="0" fontId="14" fillId="2" borderId="19" xfId="0" applyFont="1" applyFill="1" applyBorder="1" applyAlignment="1">
      <alignment horizontal="center" wrapText="1"/>
    </xf>
    <xf numFmtId="0" fontId="14" fillId="2" borderId="6" xfId="0" applyFont="1" applyFill="1" applyBorder="1" applyAlignment="1">
      <alignment horizontal="center" wrapText="1"/>
    </xf>
    <xf numFmtId="0" fontId="2"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27" xfId="0" applyFont="1" applyFill="1" applyBorder="1" applyAlignment="1">
      <alignment horizontal="center" vertical="center"/>
    </xf>
    <xf numFmtId="0" fontId="6" fillId="4" borderId="18" xfId="0" applyFont="1" applyFill="1" applyBorder="1" applyAlignment="1">
      <alignment horizontal="center" vertical="center"/>
    </xf>
    <xf numFmtId="0" fontId="15" fillId="4" borderId="16"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3" xfId="0" applyFont="1" applyFill="1" applyBorder="1" applyAlignment="1">
      <alignment horizontal="center" vertical="center"/>
    </xf>
    <xf numFmtId="0" fontId="6" fillId="4" borderId="21"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14" fillId="0" borderId="0" xfId="0" applyFont="1" applyAlignment="1">
      <alignment horizontal="left" vertical="center" wrapText="1"/>
    </xf>
    <xf numFmtId="0" fontId="5" fillId="0" borderId="1" xfId="0" applyFont="1" applyBorder="1" applyAlignment="1">
      <alignment horizontal="center" wrapText="1"/>
    </xf>
    <xf numFmtId="0" fontId="4" fillId="2" borderId="1" xfId="0" applyFont="1" applyFill="1" applyBorder="1" applyAlignment="1">
      <alignment horizontal="center" wrapText="1"/>
    </xf>
    <xf numFmtId="0" fontId="5" fillId="0" borderId="45" xfId="0" applyFont="1" applyBorder="1" applyAlignment="1">
      <alignment horizontal="center" wrapText="1"/>
    </xf>
    <xf numFmtId="0" fontId="5" fillId="0" borderId="12" xfId="0" applyFont="1" applyBorder="1" applyAlignment="1">
      <alignment horizontal="center" wrapText="1"/>
    </xf>
    <xf numFmtId="0" fontId="5" fillId="3" borderId="8" xfId="0" applyFont="1" applyFill="1" applyBorder="1" applyAlignment="1">
      <alignment horizontal="center" wrapText="1"/>
    </xf>
    <xf numFmtId="0" fontId="5" fillId="3" borderId="13" xfId="0" applyFont="1" applyFill="1" applyBorder="1" applyAlignment="1">
      <alignment horizontal="center" wrapText="1"/>
    </xf>
    <xf numFmtId="0" fontId="4" fillId="0" borderId="0" xfId="0" applyFont="1" applyAlignment="1">
      <alignment horizontal="left" wrapText="1"/>
    </xf>
    <xf numFmtId="0" fontId="5" fillId="3" borderId="45" xfId="0" applyFont="1" applyFill="1" applyBorder="1" applyAlignment="1">
      <alignment horizontal="center" wrapText="1"/>
    </xf>
    <xf numFmtId="0" fontId="5" fillId="3" borderId="12" xfId="0" applyFont="1" applyFill="1" applyBorder="1" applyAlignment="1">
      <alignment horizontal="center" wrapText="1"/>
    </xf>
    <xf numFmtId="0" fontId="5" fillId="6" borderId="8" xfId="0" applyFont="1" applyFill="1" applyBorder="1" applyAlignment="1">
      <alignment horizontal="center" wrapText="1"/>
    </xf>
    <xf numFmtId="0" fontId="5" fillId="6" borderId="13" xfId="0" applyFont="1" applyFill="1" applyBorder="1" applyAlignment="1">
      <alignment horizontal="center" wrapText="1"/>
    </xf>
    <xf numFmtId="0" fontId="16"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4" fillId="0" borderId="0" xfId="0" applyFont="1" applyAlignment="1">
      <alignment horizontal="left"/>
    </xf>
    <xf numFmtId="0" fontId="14" fillId="0" borderId="0" xfId="0" applyFont="1" applyAlignment="1">
      <alignment horizontal="left" wrapText="1"/>
    </xf>
    <xf numFmtId="0" fontId="4" fillId="0" borderId="0" xfId="0" applyFont="1" applyAlignment="1">
      <alignment horizontal="left"/>
    </xf>
    <xf numFmtId="0" fontId="6" fillId="4" borderId="36" xfId="0" applyFont="1" applyFill="1" applyBorder="1" applyAlignment="1">
      <alignment horizontal="center" vertical="center"/>
    </xf>
    <xf numFmtId="0" fontId="6" fillId="4" borderId="37" xfId="0" applyFont="1" applyFill="1" applyBorder="1" applyAlignment="1">
      <alignment horizontal="center" vertical="center"/>
    </xf>
    <xf numFmtId="0" fontId="6" fillId="4" borderId="38" xfId="0" applyFont="1" applyFill="1" applyBorder="1" applyAlignment="1">
      <alignment horizontal="center" vertical="center"/>
    </xf>
    <xf numFmtId="0" fontId="5" fillId="0" borderId="17" xfId="0" applyFont="1" applyBorder="1" applyAlignment="1">
      <alignment horizontal="center" wrapText="1"/>
    </xf>
    <xf numFmtId="0" fontId="5" fillId="3" borderId="32" xfId="0" applyFont="1" applyFill="1" applyBorder="1" applyAlignment="1">
      <alignment horizontal="center" wrapText="1"/>
    </xf>
    <xf numFmtId="0" fontId="5" fillId="3" borderId="46" xfId="0" applyFont="1" applyFill="1" applyBorder="1" applyAlignment="1">
      <alignment horizontal="center" wrapText="1"/>
    </xf>
    <xf numFmtId="0" fontId="2" fillId="4" borderId="40"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4" fillId="0" borderId="0" xfId="0" applyFont="1" applyAlignment="1">
      <alignment horizontal="left" vertical="top" wrapText="1"/>
    </xf>
    <xf numFmtId="0" fontId="8" fillId="0" borderId="5"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wrapText="1"/>
    </xf>
    <xf numFmtId="0" fontId="8" fillId="0" borderId="15" xfId="0" applyFont="1" applyBorder="1" applyAlignment="1">
      <alignment horizontal="center" wrapText="1"/>
    </xf>
    <xf numFmtId="0" fontId="14" fillId="0" borderId="0" xfId="0" applyFont="1" applyFill="1" applyAlignment="1">
      <alignment horizontal="left" vertical="top" wrapText="1"/>
    </xf>
    <xf numFmtId="0" fontId="20" fillId="2" borderId="5" xfId="0" applyFont="1" applyFill="1" applyBorder="1" applyAlignment="1">
      <alignment horizontal="left"/>
    </xf>
    <xf numFmtId="0" fontId="20" fillId="2" borderId="19" xfId="0" applyFont="1" applyFill="1" applyBorder="1" applyAlignment="1">
      <alignment horizontal="left"/>
    </xf>
    <xf numFmtId="0" fontId="20" fillId="2" borderId="6" xfId="0" applyFont="1" applyFill="1" applyBorder="1" applyAlignment="1">
      <alignment horizontal="left"/>
    </xf>
    <xf numFmtId="0" fontId="24" fillId="2" borderId="27" xfId="0" applyFont="1" applyFill="1" applyBorder="1" applyAlignment="1">
      <alignment horizontal="center"/>
    </xf>
    <xf numFmtId="0" fontId="24" fillId="2" borderId="22" xfId="0" applyFont="1" applyFill="1" applyBorder="1" applyAlignment="1">
      <alignment horizontal="center"/>
    </xf>
    <xf numFmtId="0" fontId="24" fillId="2" borderId="23" xfId="0" applyFont="1" applyFill="1" applyBorder="1" applyAlignment="1">
      <alignment horizontal="center"/>
    </xf>
    <xf numFmtId="0" fontId="5" fillId="0" borderId="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2" xfId="0" applyFont="1" applyBorder="1" applyAlignment="1">
      <alignment horizontal="left" wrapText="1"/>
    </xf>
    <xf numFmtId="0" fontId="5" fillId="0" borderId="71" xfId="0" applyFont="1" applyBorder="1" applyAlignment="1">
      <alignment horizontal="left" wrapText="1"/>
    </xf>
    <xf numFmtId="0" fontId="5" fillId="0" borderId="61" xfId="0" applyFont="1" applyBorder="1" applyAlignment="1">
      <alignment horizontal="left" wrapText="1"/>
    </xf>
    <xf numFmtId="0" fontId="5" fillId="0" borderId="70" xfId="0" applyFont="1" applyBorder="1" applyAlignment="1">
      <alignment horizontal="left" wrapText="1"/>
    </xf>
    <xf numFmtId="0" fontId="14" fillId="0" borderId="0" xfId="0" applyFont="1" applyAlignment="1">
      <alignment horizontal="left" vertical="top" wrapText="1"/>
    </xf>
    <xf numFmtId="0" fontId="8" fillId="0" borderId="24" xfId="0" applyFont="1" applyBorder="1" applyAlignment="1">
      <alignment horizontal="center" wrapText="1"/>
    </xf>
    <xf numFmtId="0" fontId="8" fillId="0" borderId="25" xfId="0" applyFont="1" applyBorder="1" applyAlignment="1">
      <alignment horizontal="center" wrapText="1"/>
    </xf>
    <xf numFmtId="0" fontId="8" fillId="0" borderId="26" xfId="0" applyFont="1" applyBorder="1" applyAlignment="1">
      <alignment horizontal="center" wrapText="1"/>
    </xf>
    <xf numFmtId="0" fontId="8" fillId="0" borderId="27" xfId="0" applyFont="1" applyBorder="1" applyAlignment="1">
      <alignment horizontal="center" wrapText="1"/>
    </xf>
    <xf numFmtId="0" fontId="8" fillId="0" borderId="22" xfId="0" applyFont="1" applyBorder="1" applyAlignment="1">
      <alignment horizontal="center" wrapText="1"/>
    </xf>
    <xf numFmtId="0" fontId="8" fillId="0" borderId="51" xfId="0" applyFont="1" applyBorder="1" applyAlignment="1">
      <alignment horizontal="center" wrapText="1"/>
    </xf>
    <xf numFmtId="0" fontId="8" fillId="0" borderId="0" xfId="0" applyFont="1" applyAlignment="1">
      <alignment horizontal="left" vertical="top" wrapText="1"/>
    </xf>
    <xf numFmtId="0" fontId="15" fillId="4" borderId="35" xfId="0" applyFont="1" applyFill="1" applyBorder="1" applyAlignment="1">
      <alignment horizontal="center" vertical="center"/>
    </xf>
    <xf numFmtId="0" fontId="6" fillId="4" borderId="33" xfId="0" applyFont="1" applyFill="1" applyBorder="1" applyAlignment="1">
      <alignment horizontal="center" vertical="center"/>
    </xf>
    <xf numFmtId="0" fontId="6" fillId="4" borderId="39" xfId="0" applyFont="1" applyFill="1" applyBorder="1" applyAlignment="1">
      <alignment horizontal="center" vertical="center"/>
    </xf>
    <xf numFmtId="0" fontId="6" fillId="4" borderId="34" xfId="0" applyFont="1" applyFill="1" applyBorder="1" applyAlignment="1">
      <alignment horizontal="center" vertical="center"/>
    </xf>
    <xf numFmtId="0" fontId="5" fillId="0" borderId="29" xfId="0" applyFont="1" applyBorder="1" applyAlignment="1">
      <alignment horizontal="center" wrapText="1"/>
    </xf>
    <xf numFmtId="0" fontId="5" fillId="0" borderId="50" xfId="0" applyFont="1" applyBorder="1" applyAlignment="1">
      <alignment horizontal="center" wrapText="1"/>
    </xf>
    <xf numFmtId="0" fontId="5" fillId="3" borderId="48" xfId="0" applyFont="1" applyFill="1" applyBorder="1" applyAlignment="1">
      <alignment horizontal="center" wrapText="1"/>
    </xf>
    <xf numFmtId="0" fontId="5" fillId="0" borderId="28" xfId="0" applyFont="1" applyBorder="1" applyAlignment="1">
      <alignment horizontal="left" wrapText="1"/>
    </xf>
    <xf numFmtId="0" fontId="5" fillId="0" borderId="15" xfId="0" applyFont="1" applyBorder="1" applyAlignment="1">
      <alignment horizontal="left" wrapText="1"/>
    </xf>
    <xf numFmtId="0" fontId="14" fillId="0" borderId="0" xfId="0" applyFont="1" applyAlignment="1">
      <alignment horizontal="left" vertical="top"/>
    </xf>
    <xf numFmtId="0" fontId="8" fillId="0" borderId="5" xfId="0" applyFont="1" applyBorder="1" applyAlignment="1">
      <alignment horizontal="center" wrapText="1"/>
    </xf>
    <xf numFmtId="0" fontId="8" fillId="0" borderId="20" xfId="0" applyFont="1" applyBorder="1" applyAlignment="1">
      <alignment horizontal="center" wrapText="1"/>
    </xf>
    <xf numFmtId="0" fontId="5" fillId="0" borderId="30" xfId="0" applyFont="1" applyBorder="1" applyAlignment="1">
      <alignment horizontal="left" wrapText="1"/>
    </xf>
    <xf numFmtId="0" fontId="4" fillId="0" borderId="0" xfId="0" applyFont="1" applyAlignment="1">
      <alignment horizontal="left" vertical="top"/>
    </xf>
    <xf numFmtId="0" fontId="15" fillId="4" borderId="30" xfId="0" applyFont="1" applyFill="1" applyBorder="1" applyAlignment="1">
      <alignment horizontal="center" vertical="center"/>
    </xf>
    <xf numFmtId="0" fontId="15" fillId="4" borderId="31" xfId="0" applyFont="1" applyFill="1" applyBorder="1" applyAlignment="1">
      <alignment horizontal="center" vertical="center"/>
    </xf>
    <xf numFmtId="0" fontId="15" fillId="4" borderId="32" xfId="0" applyFont="1" applyFill="1" applyBorder="1" applyAlignment="1">
      <alignment horizontal="center" vertical="center"/>
    </xf>
    <xf numFmtId="0" fontId="5" fillId="0" borderId="53" xfId="0" applyFont="1" applyBorder="1" applyAlignment="1">
      <alignment horizontal="center" wrapText="1"/>
    </xf>
    <xf numFmtId="0" fontId="5" fillId="0" borderId="52" xfId="0" applyFont="1" applyBorder="1" applyAlignment="1">
      <alignment horizontal="center" wrapText="1"/>
    </xf>
    <xf numFmtId="0" fontId="5" fillId="0" borderId="24" xfId="0" applyFont="1" applyBorder="1" applyAlignment="1">
      <alignment horizontal="center" wrapText="1"/>
    </xf>
    <xf numFmtId="0" fontId="5" fillId="0" borderId="26" xfId="0" applyFont="1" applyBorder="1" applyAlignment="1">
      <alignment horizontal="center" wrapText="1"/>
    </xf>
    <xf numFmtId="0" fontId="5" fillId="3" borderId="17" xfId="0" applyFont="1" applyFill="1" applyBorder="1" applyAlignment="1">
      <alignment horizontal="center" wrapText="1"/>
    </xf>
    <xf numFmtId="0" fontId="5" fillId="3" borderId="1" xfId="0" applyFont="1" applyFill="1" applyBorder="1" applyAlignment="1">
      <alignment horizontal="center" wrapText="1"/>
    </xf>
    <xf numFmtId="0" fontId="5" fillId="3" borderId="10" xfId="0" applyFont="1" applyFill="1" applyBorder="1" applyAlignment="1">
      <alignment horizontal="center" wrapText="1"/>
    </xf>
    <xf numFmtId="0" fontId="5" fillId="3" borderId="18"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2" borderId="5" xfId="0" applyFont="1" applyFill="1" applyBorder="1" applyAlignment="1">
      <alignment horizontal="center" wrapText="1"/>
    </xf>
    <xf numFmtId="0" fontId="5" fillId="2" borderId="19" xfId="0" applyFont="1" applyFill="1" applyBorder="1" applyAlignment="1">
      <alignment horizontal="center" wrapText="1"/>
    </xf>
    <xf numFmtId="0" fontId="5" fillId="2" borderId="20" xfId="0" applyFont="1" applyFill="1" applyBorder="1" applyAlignment="1">
      <alignment horizontal="center" wrapText="1"/>
    </xf>
    <xf numFmtId="0" fontId="5" fillId="0" borderId="5" xfId="0" applyFont="1" applyBorder="1" applyAlignment="1">
      <alignment horizontal="center" wrapText="1"/>
    </xf>
    <xf numFmtId="0" fontId="5" fillId="0" borderId="20" xfId="0" applyFont="1" applyBorder="1" applyAlignment="1">
      <alignment horizontal="center" wrapText="1"/>
    </xf>
    <xf numFmtId="0" fontId="5" fillId="6" borderId="5" xfId="0" applyFont="1" applyFill="1" applyBorder="1" applyAlignment="1">
      <alignment horizontal="center" wrapText="1"/>
    </xf>
    <xf numFmtId="0" fontId="5" fillId="6" borderId="20" xfId="0" applyFont="1" applyFill="1" applyBorder="1" applyAlignment="1">
      <alignment horizontal="center" wrapText="1"/>
    </xf>
    <xf numFmtId="0" fontId="15" fillId="4" borderId="21" xfId="0" applyFont="1" applyFill="1" applyBorder="1" applyAlignment="1">
      <alignment horizontal="center" vertical="center" wrapText="1"/>
    </xf>
    <xf numFmtId="0" fontId="15" fillId="4" borderId="22"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5" fillId="0" borderId="8" xfId="0" applyFont="1" applyBorder="1" applyAlignment="1">
      <alignment horizontal="center" wrapText="1"/>
    </xf>
    <xf numFmtId="0" fontId="5" fillId="0" borderId="13" xfId="0" applyFont="1" applyBorder="1" applyAlignment="1">
      <alignment horizontal="center" wrapText="1"/>
    </xf>
    <xf numFmtId="0" fontId="5" fillId="0" borderId="19" xfId="0" applyFont="1" applyBorder="1" applyAlignment="1">
      <alignment horizontal="center" wrapText="1"/>
    </xf>
    <xf numFmtId="0" fontId="5" fillId="2" borderId="6" xfId="0" applyFont="1" applyFill="1" applyBorder="1" applyAlignment="1">
      <alignment horizontal="center" wrapText="1"/>
    </xf>
    <xf numFmtId="0" fontId="8" fillId="0" borderId="0" xfId="0" applyFont="1" applyAlignment="1">
      <alignment horizontal="left" wrapText="1"/>
    </xf>
    <xf numFmtId="0" fontId="8" fillId="0" borderId="46" xfId="0" applyFont="1" applyBorder="1" applyAlignment="1">
      <alignment horizontal="center" wrapText="1"/>
    </xf>
    <xf numFmtId="0" fontId="8" fillId="0" borderId="48" xfId="0" applyFont="1" applyBorder="1" applyAlignment="1">
      <alignment horizontal="center" wrapText="1"/>
    </xf>
    <xf numFmtId="0" fontId="5" fillId="0" borderId="7" xfId="0" applyFont="1" applyBorder="1" applyAlignment="1">
      <alignment horizontal="center" wrapText="1"/>
    </xf>
    <xf numFmtId="0" fontId="5" fillId="0" borderId="15" xfId="0" applyFont="1" applyBorder="1" applyAlignment="1">
      <alignment horizontal="center" wrapText="1"/>
    </xf>
    <xf numFmtId="0" fontId="8" fillId="0" borderId="29" xfId="0" applyFont="1" applyBorder="1" applyAlignment="1">
      <alignment horizontal="center" wrapText="1"/>
    </xf>
    <xf numFmtId="0" fontId="8" fillId="0" borderId="50" xfId="0" applyFont="1" applyBorder="1" applyAlignment="1">
      <alignment horizontal="center" wrapText="1"/>
    </xf>
    <xf numFmtId="0" fontId="5" fillId="0" borderId="3" xfId="0" applyFont="1" applyBorder="1" applyAlignment="1">
      <alignment horizontal="center" wrapText="1"/>
    </xf>
    <xf numFmtId="0" fontId="8" fillId="0" borderId="19" xfId="0" applyFont="1" applyBorder="1" applyAlignment="1">
      <alignment horizontal="center" wrapText="1"/>
    </xf>
    <xf numFmtId="0" fontId="15"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center" wrapText="1"/>
    </xf>
    <xf numFmtId="0" fontId="5" fillId="0" borderId="8"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2" fillId="4" borderId="16" xfId="0" applyFont="1" applyFill="1" applyBorder="1" applyAlignment="1">
      <alignment horizontal="center" vertical="center" wrapText="1"/>
    </xf>
    <xf numFmtId="0" fontId="15" fillId="4" borderId="40" xfId="0" applyFont="1" applyFill="1" applyBorder="1" applyAlignment="1">
      <alignment horizontal="center" vertical="center" wrapText="1"/>
    </xf>
    <xf numFmtId="0" fontId="15" fillId="4" borderId="41" xfId="0" applyFont="1" applyFill="1" applyBorder="1" applyAlignment="1">
      <alignment horizontal="center" vertical="center" wrapText="1"/>
    </xf>
    <xf numFmtId="0" fontId="15" fillId="4" borderId="42" xfId="0" applyFont="1" applyFill="1" applyBorder="1" applyAlignment="1">
      <alignment horizontal="center" vertical="center" wrapText="1"/>
    </xf>
    <xf numFmtId="0" fontId="8" fillId="0" borderId="11" xfId="0" applyFont="1" applyBorder="1" applyAlignment="1">
      <alignment horizontal="center" wrapText="1"/>
    </xf>
    <xf numFmtId="0" fontId="8" fillId="0" borderId="8" xfId="0" applyFont="1" applyBorder="1" applyAlignment="1">
      <alignment horizontal="center" wrapText="1"/>
    </xf>
    <xf numFmtId="0" fontId="8" fillId="0" borderId="13" xfId="0" applyFont="1" applyBorder="1" applyAlignment="1">
      <alignment horizontal="center" wrapText="1"/>
    </xf>
    <xf numFmtId="0" fontId="20" fillId="0" borderId="79" xfId="0" applyFont="1" applyBorder="1" applyAlignment="1">
      <alignment horizontal="center" wrapText="1"/>
    </xf>
    <xf numFmtId="0" fontId="20" fillId="0" borderId="77" xfId="0" applyFont="1" applyBorder="1" applyAlignment="1">
      <alignment horizontal="center" wrapText="1"/>
    </xf>
    <xf numFmtId="0" fontId="8" fillId="0" borderId="72" xfId="0" applyFont="1" applyBorder="1" applyAlignment="1">
      <alignment horizontal="center" wrapText="1"/>
    </xf>
    <xf numFmtId="0" fontId="8" fillId="0" borderId="75" xfId="0" applyFont="1" applyBorder="1" applyAlignment="1">
      <alignment horizontal="center" wrapText="1"/>
    </xf>
    <xf numFmtId="0" fontId="8" fillId="0" borderId="71" xfId="0" applyFont="1" applyBorder="1" applyAlignment="1">
      <alignment horizontal="center" wrapText="1"/>
    </xf>
    <xf numFmtId="0" fontId="8" fillId="0" borderId="67" xfId="0" applyFont="1" applyBorder="1" applyAlignment="1">
      <alignment horizontal="center" wrapText="1"/>
    </xf>
    <xf numFmtId="0" fontId="8" fillId="0" borderId="80" xfId="0" applyFont="1" applyBorder="1" applyAlignment="1">
      <alignment horizontal="center" wrapText="1"/>
    </xf>
    <xf numFmtId="0" fontId="24" fillId="2" borderId="12" xfId="0" applyFont="1" applyFill="1" applyBorder="1" applyAlignment="1">
      <alignment horizontal="center"/>
    </xf>
    <xf numFmtId="0" fontId="24"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23" fillId="4" borderId="21" xfId="0" applyFont="1" applyFill="1" applyBorder="1" applyAlignment="1">
      <alignment horizontal="center" vertical="center"/>
    </xf>
    <xf numFmtId="0" fontId="23" fillId="4" borderId="22" xfId="0" applyFont="1" applyFill="1" applyBorder="1" applyAlignment="1">
      <alignment horizontal="center" vertical="center"/>
    </xf>
    <xf numFmtId="0" fontId="23" fillId="4" borderId="23" xfId="0" applyFont="1" applyFill="1" applyBorder="1" applyAlignment="1">
      <alignment horizontal="center" vertical="center"/>
    </xf>
    <xf numFmtId="0" fontId="5" fillId="0" borderId="2" xfId="0" applyFont="1" applyBorder="1" applyAlignment="1">
      <alignment horizontal="left" wrapText="1"/>
    </xf>
    <xf numFmtId="0" fontId="5" fillId="0" borderId="9" xfId="0" applyFont="1" applyBorder="1" applyAlignment="1">
      <alignment horizontal="left" wrapText="1"/>
    </xf>
    <xf numFmtId="0" fontId="8" fillId="0" borderId="7" xfId="0" applyFont="1" applyBorder="1" applyAlignment="1">
      <alignment horizontal="left" wrapText="1"/>
    </xf>
    <xf numFmtId="0" fontId="8" fillId="0" borderId="11" xfId="0" applyFont="1" applyBorder="1" applyAlignment="1">
      <alignment horizontal="left" wrapText="1"/>
    </xf>
    <xf numFmtId="0" fontId="8" fillId="0" borderId="6" xfId="0" applyFont="1" applyBorder="1" applyAlignment="1">
      <alignment horizont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8" fillId="0" borderId="1" xfId="1" applyFont="1" applyBorder="1" applyAlignment="1">
      <alignment horizontal="center" wrapText="1"/>
    </xf>
    <xf numFmtId="0" fontId="8" fillId="0" borderId="3" xfId="1" applyFont="1" applyBorder="1" applyAlignment="1">
      <alignment horizontal="center" wrapText="1"/>
    </xf>
    <xf numFmtId="0" fontId="16" fillId="4" borderId="35"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8" fillId="0" borderId="28" xfId="0" applyFont="1" applyBorder="1" applyAlignment="1">
      <alignment horizontal="left" wrapText="1"/>
    </xf>
    <xf numFmtId="0" fontId="8" fillId="0" borderId="29"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1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4" fillId="0" borderId="1" xfId="0" applyFont="1" applyBorder="1" applyAlignment="1">
      <alignment horizontal="left" wrapText="1"/>
    </xf>
    <xf numFmtId="0" fontId="5" fillId="3" borderId="1" xfId="0" applyFont="1" applyFill="1" applyBorder="1" applyAlignment="1">
      <alignment horizontal="center"/>
    </xf>
    <xf numFmtId="5" fontId="5" fillId="3" borderId="1" xfId="6" applyNumberFormat="1" applyFont="1" applyFill="1" applyBorder="1" applyAlignment="1">
      <alignment horizontal="center"/>
    </xf>
    <xf numFmtId="0" fontId="34" fillId="0" borderId="0" xfId="0" applyFont="1" applyAlignment="1">
      <alignment horizontal="left"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0" borderId="5" xfId="1" applyFont="1" applyBorder="1" applyAlignment="1">
      <alignment horizontal="center" wrapText="1"/>
    </xf>
    <xf numFmtId="0" fontId="5" fillId="0" borderId="19" xfId="1" applyFont="1" applyBorder="1" applyAlignment="1">
      <alignment horizontal="center" wrapText="1"/>
    </xf>
    <xf numFmtId="0" fontId="5" fillId="0" borderId="6" xfId="1" applyFont="1" applyBorder="1" applyAlignment="1">
      <alignment horizontal="center" wrapText="1"/>
    </xf>
    <xf numFmtId="0" fontId="15" fillId="4" borderId="51" xfId="0" applyFont="1" applyFill="1" applyBorder="1" applyAlignment="1">
      <alignment horizontal="center" vertical="center" wrapText="1"/>
    </xf>
  </cellXfs>
  <cellStyles count="8">
    <cellStyle name="Čárka" xfId="5" builtinId="3"/>
    <cellStyle name="Čárka 2" xfId="3" xr:uid="{00000000-0005-0000-0000-000000000000}"/>
    <cellStyle name="Měna" xfId="6"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7" xr:uid="{2C20BA17-0F85-4E30-A359-124A838510F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abSelected="1" zoomScaleNormal="100" workbookViewId="0">
      <selection activeCell="A18" sqref="A18"/>
    </sheetView>
  </sheetViews>
  <sheetFormatPr defaultColWidth="9.1796875" defaultRowHeight="14.5" x14ac:dyDescent="0.35"/>
  <cols>
    <col min="1" max="1" width="35.1796875" style="23" customWidth="1"/>
    <col min="2" max="2" width="153.453125" style="22" customWidth="1"/>
  </cols>
  <sheetData>
    <row r="1" spans="1:2" ht="45" customHeight="1" x14ac:dyDescent="0.35">
      <c r="A1" s="413" t="s">
        <v>0</v>
      </c>
      <c r="B1" s="414"/>
    </row>
    <row r="2" spans="1:2" ht="15" customHeight="1" x14ac:dyDescent="0.35">
      <c r="A2" s="51"/>
      <c r="B2" s="51"/>
    </row>
    <row r="3" spans="1:2" ht="20.149999999999999" customHeight="1" x14ac:dyDescent="0.35">
      <c r="A3" s="52" t="s">
        <v>1</v>
      </c>
      <c r="B3" s="50"/>
    </row>
    <row r="4" spans="1:2" ht="30" customHeight="1" x14ac:dyDescent="0.35">
      <c r="A4" s="415" t="s">
        <v>2</v>
      </c>
      <c r="B4" s="416"/>
    </row>
    <row r="5" spans="1:2" ht="30" customHeight="1" x14ac:dyDescent="0.35">
      <c r="A5" s="410" t="s">
        <v>3</v>
      </c>
      <c r="B5" s="411"/>
    </row>
    <row r="6" spans="1:2" ht="15" customHeight="1" x14ac:dyDescent="0.35">
      <c r="A6" s="410" t="s">
        <v>4</v>
      </c>
      <c r="B6" s="411"/>
    </row>
    <row r="7" spans="1:2" ht="30.75" customHeight="1" x14ac:dyDescent="0.35">
      <c r="A7" s="410" t="s">
        <v>5</v>
      </c>
      <c r="B7" s="411"/>
    </row>
    <row r="8" spans="1:2" ht="15" customHeight="1" x14ac:dyDescent="0.35">
      <c r="A8" s="410" t="s">
        <v>6</v>
      </c>
      <c r="B8" s="411"/>
    </row>
    <row r="9" spans="1:2" ht="15" customHeight="1" x14ac:dyDescent="0.35">
      <c r="A9" s="410" t="s">
        <v>7</v>
      </c>
      <c r="B9" s="411"/>
    </row>
    <row r="10" spans="1:2" ht="15" customHeight="1" x14ac:dyDescent="0.35">
      <c r="A10" s="412"/>
      <c r="B10" s="412"/>
    </row>
    <row r="11" spans="1:2" ht="18.5" x14ac:dyDescent="0.35">
      <c r="A11" s="41" t="s">
        <v>8</v>
      </c>
      <c r="B11" s="41" t="s">
        <v>9</v>
      </c>
    </row>
    <row r="12" spans="1:2" ht="49.5" customHeight="1" x14ac:dyDescent="0.35">
      <c r="A12" s="19" t="s">
        <v>10</v>
      </c>
      <c r="B12" s="20" t="s">
        <v>11</v>
      </c>
    </row>
    <row r="13" spans="1:2" ht="43.5" x14ac:dyDescent="0.35">
      <c r="A13" s="17" t="s">
        <v>12</v>
      </c>
      <c r="B13" s="18" t="s">
        <v>13</v>
      </c>
    </row>
    <row r="14" spans="1:2" ht="92.25" customHeight="1" x14ac:dyDescent="0.35">
      <c r="A14" s="19" t="s">
        <v>14</v>
      </c>
      <c r="B14" s="20" t="s">
        <v>15</v>
      </c>
    </row>
    <row r="15" spans="1:2" ht="101.5" x14ac:dyDescent="0.35">
      <c r="A15" s="17" t="s">
        <v>16</v>
      </c>
      <c r="B15" s="21" t="s">
        <v>17</v>
      </c>
    </row>
    <row r="16" spans="1:2" ht="58" x14ac:dyDescent="0.35">
      <c r="A16" s="19" t="s">
        <v>18</v>
      </c>
      <c r="B16" s="20" t="s">
        <v>19</v>
      </c>
    </row>
    <row r="17" spans="1:2" ht="29" x14ac:dyDescent="0.35">
      <c r="A17" s="17" t="s">
        <v>20</v>
      </c>
      <c r="B17" s="21" t="s">
        <v>21</v>
      </c>
    </row>
    <row r="18" spans="1:2" ht="43.5" x14ac:dyDescent="0.35">
      <c r="A18" s="19" t="s">
        <v>22</v>
      </c>
      <c r="B18" s="20" t="s">
        <v>23</v>
      </c>
    </row>
    <row r="19" spans="1:2" ht="43.5" x14ac:dyDescent="0.35">
      <c r="A19" s="17" t="s">
        <v>24</v>
      </c>
      <c r="B19" s="21" t="s">
        <v>25</v>
      </c>
    </row>
    <row r="20" spans="1:2" ht="63.75" customHeight="1" x14ac:dyDescent="0.35">
      <c r="A20" s="19" t="s">
        <v>26</v>
      </c>
      <c r="B20" s="20" t="s">
        <v>27</v>
      </c>
    </row>
    <row r="21" spans="1:2" ht="78" customHeight="1" x14ac:dyDescent="0.35">
      <c r="A21" s="17" t="s">
        <v>28</v>
      </c>
      <c r="B21" s="21" t="s">
        <v>29</v>
      </c>
    </row>
    <row r="22" spans="1:2" ht="43.5" x14ac:dyDescent="0.35">
      <c r="A22" s="19" t="s">
        <v>30</v>
      </c>
      <c r="B22" s="20" t="s">
        <v>31</v>
      </c>
    </row>
    <row r="23" spans="1:2" ht="72.5" x14ac:dyDescent="0.35">
      <c r="A23" s="17" t="s">
        <v>32</v>
      </c>
      <c r="B23" s="21" t="s">
        <v>33</v>
      </c>
    </row>
    <row r="24" spans="1:2" ht="145" x14ac:dyDescent="0.35">
      <c r="A24" s="19" t="s">
        <v>34</v>
      </c>
      <c r="B24" s="20" t="s">
        <v>35</v>
      </c>
    </row>
    <row r="25" spans="1:2" s="53" customFormat="1" ht="61.5" customHeight="1" x14ac:dyDescent="0.35">
      <c r="A25" s="17" t="s">
        <v>36</v>
      </c>
      <c r="B25" s="21" t="s">
        <v>37</v>
      </c>
    </row>
    <row r="26" spans="1:2" s="53" customFormat="1" ht="43.5" x14ac:dyDescent="0.35">
      <c r="A26" s="19" t="s">
        <v>38</v>
      </c>
      <c r="B26" s="20" t="s">
        <v>39</v>
      </c>
    </row>
    <row r="27" spans="1:2" ht="72.5" x14ac:dyDescent="0.35">
      <c r="A27" s="17" t="s">
        <v>40</v>
      </c>
      <c r="B27" s="21" t="s">
        <v>41</v>
      </c>
    </row>
    <row r="28" spans="1:2" ht="72.5" x14ac:dyDescent="0.35">
      <c r="A28" s="48" t="s">
        <v>42</v>
      </c>
      <c r="B28" s="20" t="s">
        <v>43</v>
      </c>
    </row>
    <row r="29" spans="1:2" s="53" customFormat="1" ht="47.25" customHeight="1" x14ac:dyDescent="0.35">
      <c r="A29" s="17" t="s">
        <v>44</v>
      </c>
      <c r="B29" s="21" t="s">
        <v>45</v>
      </c>
    </row>
    <row r="30" spans="1:2" ht="101.5" x14ac:dyDescent="0.35">
      <c r="A30" s="19" t="s">
        <v>46</v>
      </c>
      <c r="B30" s="20" t="s">
        <v>47</v>
      </c>
    </row>
    <row r="31" spans="1:2" ht="72.5" x14ac:dyDescent="0.35">
      <c r="A31" s="17" t="s">
        <v>48</v>
      </c>
      <c r="B31" s="21" t="s">
        <v>49</v>
      </c>
    </row>
    <row r="32" spans="1:2" s="53" customFormat="1" ht="91.5" customHeight="1" x14ac:dyDescent="0.35">
      <c r="A32" s="19" t="s">
        <v>50</v>
      </c>
      <c r="B32" s="20" t="s">
        <v>51</v>
      </c>
    </row>
    <row r="33" spans="1:2" s="53" customFormat="1" ht="43.5" x14ac:dyDescent="0.35">
      <c r="A33" s="17" t="s">
        <v>52</v>
      </c>
      <c r="B33" s="21" t="s">
        <v>53</v>
      </c>
    </row>
    <row r="34" spans="1:2" s="53" customFormat="1" ht="58" x14ac:dyDescent="0.35">
      <c r="A34" s="19" t="s">
        <v>54</v>
      </c>
      <c r="B34" s="20" t="s">
        <v>55</v>
      </c>
    </row>
    <row r="35" spans="1:2" s="53" customFormat="1" ht="58" x14ac:dyDescent="0.35">
      <c r="A35" s="17" t="s">
        <v>56</v>
      </c>
      <c r="B35" s="21" t="s">
        <v>57</v>
      </c>
    </row>
    <row r="36" spans="1:2" s="53" customFormat="1" ht="58" x14ac:dyDescent="0.35">
      <c r="A36" s="19" t="s">
        <v>58</v>
      </c>
      <c r="B36" s="20" t="s">
        <v>59</v>
      </c>
    </row>
    <row r="37" spans="1:2" s="53" customFormat="1" ht="72.5" x14ac:dyDescent="0.35">
      <c r="A37" s="17" t="s">
        <v>60</v>
      </c>
      <c r="B37" s="21" t="s">
        <v>61</v>
      </c>
    </row>
    <row r="38" spans="1:2" s="53" customFormat="1" ht="30" customHeight="1" x14ac:dyDescent="0.35">
      <c r="A38" s="19" t="s">
        <v>62</v>
      </c>
      <c r="B38" s="20" t="s">
        <v>63</v>
      </c>
    </row>
    <row r="39" spans="1:2" s="53" customFormat="1" ht="58" x14ac:dyDescent="0.35">
      <c r="A39" s="17" t="s">
        <v>64</v>
      </c>
      <c r="B39" s="21" t="s">
        <v>65</v>
      </c>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0EDCC-FE3B-42F2-9805-7E1C6FF59A62}">
  <dimension ref="A1:S134"/>
  <sheetViews>
    <sheetView workbookViewId="0">
      <selection sqref="A1:K1"/>
    </sheetView>
  </sheetViews>
  <sheetFormatPr defaultColWidth="9.1796875" defaultRowHeight="13" x14ac:dyDescent="0.3"/>
  <cols>
    <col min="1" max="1" width="47.7265625" style="82" customWidth="1"/>
    <col min="2" max="2" width="6.7265625" style="93" customWidth="1"/>
    <col min="3" max="3" width="8.26953125" style="31" customWidth="1"/>
    <col min="4" max="4" width="6.81640625" style="31" customWidth="1"/>
    <col min="5" max="5" width="8.54296875" style="31" customWidth="1"/>
    <col min="6" max="6" width="7.453125" style="31" customWidth="1"/>
    <col min="7" max="7" width="8.7265625" style="31" customWidth="1"/>
    <col min="8" max="8" width="7" style="31" customWidth="1"/>
    <col min="9" max="11" width="9.1796875" style="31"/>
    <col min="12" max="12" width="8.7265625" style="31" customWidth="1"/>
    <col min="13" max="16384" width="9.1796875" style="31"/>
  </cols>
  <sheetData>
    <row r="1" spans="1:11" ht="25.5" customHeight="1" x14ac:dyDescent="0.3">
      <c r="A1" s="420" t="s">
        <v>232</v>
      </c>
      <c r="B1" s="421"/>
      <c r="C1" s="421"/>
      <c r="D1" s="421"/>
      <c r="E1" s="421"/>
      <c r="F1" s="421"/>
      <c r="G1" s="421"/>
      <c r="H1" s="421"/>
      <c r="I1" s="421"/>
      <c r="J1" s="422"/>
      <c r="K1" s="423"/>
    </row>
    <row r="2" spans="1:11" s="72" customFormat="1" ht="38.25" customHeight="1" x14ac:dyDescent="0.3">
      <c r="A2" s="34" t="s">
        <v>149</v>
      </c>
      <c r="B2" s="54"/>
      <c r="C2" s="424" t="s">
        <v>67</v>
      </c>
      <c r="D2" s="424"/>
      <c r="E2" s="424" t="s">
        <v>68</v>
      </c>
      <c r="F2" s="424"/>
      <c r="G2" s="424" t="s">
        <v>69</v>
      </c>
      <c r="H2" s="424"/>
      <c r="I2" s="425" t="s">
        <v>70</v>
      </c>
      <c r="J2" s="426"/>
      <c r="K2" s="55" t="s">
        <v>71</v>
      </c>
    </row>
    <row r="3" spans="1:11" s="72" customFormat="1" ht="13.5" customHeight="1" thickBot="1" x14ac:dyDescent="0.35">
      <c r="A3" s="32"/>
      <c r="B3" s="56"/>
      <c r="C3" s="127" t="s">
        <v>72</v>
      </c>
      <c r="D3" s="127" t="s">
        <v>73</v>
      </c>
      <c r="E3" s="127" t="s">
        <v>72</v>
      </c>
      <c r="F3" s="127" t="s">
        <v>73</v>
      </c>
      <c r="G3" s="127" t="s">
        <v>72</v>
      </c>
      <c r="H3" s="127" t="s">
        <v>73</v>
      </c>
      <c r="I3" s="128" t="s">
        <v>72</v>
      </c>
      <c r="J3" s="128" t="s">
        <v>73</v>
      </c>
      <c r="K3" s="58"/>
    </row>
    <row r="4" spans="1:11" s="74" customFormat="1" ht="15" customHeight="1" x14ac:dyDescent="0.3">
      <c r="A4" s="49" t="s">
        <v>150</v>
      </c>
      <c r="B4" s="66"/>
      <c r="C4" s="417"/>
      <c r="D4" s="418"/>
      <c r="E4" s="418"/>
      <c r="F4" s="418"/>
      <c r="G4" s="418"/>
      <c r="H4" s="418"/>
      <c r="I4" s="418"/>
      <c r="J4" s="418"/>
      <c r="K4" s="419"/>
    </row>
    <row r="5" spans="1:11" s="82" customFormat="1" x14ac:dyDescent="0.3">
      <c r="A5" s="59" t="s">
        <v>74</v>
      </c>
      <c r="B5" s="60" t="s">
        <v>75</v>
      </c>
      <c r="C5" s="430"/>
      <c r="D5" s="431"/>
      <c r="E5" s="431"/>
      <c r="F5" s="431"/>
      <c r="G5" s="431"/>
      <c r="H5" s="431"/>
      <c r="I5" s="431"/>
      <c r="J5" s="431"/>
      <c r="K5" s="432"/>
    </row>
    <row r="6" spans="1:11" x14ac:dyDescent="0.3">
      <c r="A6" s="38" t="s">
        <v>76</v>
      </c>
      <c r="B6" s="61" t="s">
        <v>77</v>
      </c>
      <c r="C6" s="33"/>
      <c r="D6" s="33"/>
      <c r="E6" s="33"/>
      <c r="F6" s="33"/>
      <c r="G6" s="33"/>
      <c r="H6" s="33"/>
      <c r="I6" s="75"/>
      <c r="J6" s="76"/>
      <c r="K6" s="35">
        <f>SUM(C6:J6)</f>
        <v>0</v>
      </c>
    </row>
    <row r="7" spans="1:11" x14ac:dyDescent="0.3">
      <c r="A7" s="38" t="s">
        <v>78</v>
      </c>
      <c r="B7" s="61" t="s">
        <v>79</v>
      </c>
      <c r="C7" s="33"/>
      <c r="D7" s="33"/>
      <c r="E7" s="33"/>
      <c r="F7" s="33"/>
      <c r="G7" s="33"/>
      <c r="H7" s="33"/>
      <c r="I7" s="75"/>
      <c r="J7" s="76"/>
      <c r="K7" s="35">
        <f t="shared" ref="K7:K16" si="0">SUM(C7:J7)</f>
        <v>0</v>
      </c>
    </row>
    <row r="8" spans="1:11" x14ac:dyDescent="0.3">
      <c r="A8" s="38" t="s">
        <v>80</v>
      </c>
      <c r="B8" s="61" t="s">
        <v>81</v>
      </c>
      <c r="C8" s="33"/>
      <c r="D8" s="33"/>
      <c r="E8" s="33"/>
      <c r="F8" s="33"/>
      <c r="G8" s="33"/>
      <c r="H8" s="33"/>
      <c r="I8" s="75"/>
      <c r="J8" s="76"/>
      <c r="K8" s="35">
        <f t="shared" si="0"/>
        <v>0</v>
      </c>
    </row>
    <row r="9" spans="1:11" x14ac:dyDescent="0.3">
      <c r="A9" s="38" t="s">
        <v>82</v>
      </c>
      <c r="B9" s="61" t="s">
        <v>83</v>
      </c>
      <c r="C9" s="33"/>
      <c r="D9" s="33"/>
      <c r="E9" s="33"/>
      <c r="F9" s="33"/>
      <c r="G9" s="33"/>
      <c r="H9" s="33"/>
      <c r="I9" s="75"/>
      <c r="J9" s="76"/>
      <c r="K9" s="35">
        <f t="shared" si="0"/>
        <v>0</v>
      </c>
    </row>
    <row r="10" spans="1:11" x14ac:dyDescent="0.3">
      <c r="A10" s="38" t="s">
        <v>84</v>
      </c>
      <c r="B10" s="61" t="s">
        <v>85</v>
      </c>
      <c r="C10" s="33"/>
      <c r="D10" s="33"/>
      <c r="E10" s="33"/>
      <c r="F10" s="33"/>
      <c r="G10" s="33"/>
      <c r="H10" s="33"/>
      <c r="I10" s="75"/>
      <c r="J10" s="76"/>
      <c r="K10" s="35">
        <f t="shared" si="0"/>
        <v>0</v>
      </c>
    </row>
    <row r="11" spans="1:11" x14ac:dyDescent="0.3">
      <c r="A11" s="38" t="s">
        <v>86</v>
      </c>
      <c r="B11" s="61" t="s">
        <v>87</v>
      </c>
      <c r="C11" s="33"/>
      <c r="D11" s="33"/>
      <c r="E11" s="33"/>
      <c r="F11" s="33"/>
      <c r="G11" s="33"/>
      <c r="H11" s="33"/>
      <c r="I11" s="75"/>
      <c r="J11" s="76"/>
      <c r="K11" s="35">
        <f t="shared" si="0"/>
        <v>0</v>
      </c>
    </row>
    <row r="12" spans="1:11" x14ac:dyDescent="0.3">
      <c r="A12" s="38" t="s">
        <v>88</v>
      </c>
      <c r="B12" s="61" t="s">
        <v>89</v>
      </c>
      <c r="C12" s="33"/>
      <c r="D12" s="33"/>
      <c r="E12" s="33"/>
      <c r="F12" s="33"/>
      <c r="G12" s="33"/>
      <c r="H12" s="33"/>
      <c r="I12" s="75"/>
      <c r="J12" s="76"/>
      <c r="K12" s="35">
        <f t="shared" si="0"/>
        <v>0</v>
      </c>
    </row>
    <row r="13" spans="1:11" x14ac:dyDescent="0.3">
      <c r="A13" s="38" t="s">
        <v>90</v>
      </c>
      <c r="B13" s="61" t="s">
        <v>91</v>
      </c>
      <c r="C13" s="33"/>
      <c r="D13" s="33"/>
      <c r="E13" s="33"/>
      <c r="F13" s="33"/>
      <c r="G13" s="33"/>
      <c r="H13" s="33"/>
      <c r="I13" s="75"/>
      <c r="J13" s="76"/>
      <c r="K13" s="35">
        <f t="shared" si="0"/>
        <v>0</v>
      </c>
    </row>
    <row r="14" spans="1:11" x14ac:dyDescent="0.3">
      <c r="A14" s="38" t="s">
        <v>92</v>
      </c>
      <c r="B14" s="61" t="s">
        <v>93</v>
      </c>
      <c r="C14" s="33"/>
      <c r="D14" s="33"/>
      <c r="E14" s="33"/>
      <c r="F14" s="33"/>
      <c r="G14" s="33"/>
      <c r="H14" s="33"/>
      <c r="I14" s="75"/>
      <c r="J14" s="76"/>
      <c r="K14" s="35">
        <f t="shared" si="0"/>
        <v>0</v>
      </c>
    </row>
    <row r="15" spans="1:11" ht="12.75" customHeight="1" x14ac:dyDescent="0.3">
      <c r="A15" s="38" t="s">
        <v>94</v>
      </c>
      <c r="B15" s="61" t="s">
        <v>95</v>
      </c>
      <c r="C15" s="33"/>
      <c r="D15" s="33"/>
      <c r="E15" s="33"/>
      <c r="F15" s="33"/>
      <c r="G15" s="33"/>
      <c r="H15" s="33"/>
      <c r="I15" s="75"/>
      <c r="J15" s="76"/>
      <c r="K15" s="35">
        <f t="shared" si="0"/>
        <v>0</v>
      </c>
    </row>
    <row r="16" spans="1:11" x14ac:dyDescent="0.3">
      <c r="A16" s="38" t="s">
        <v>96</v>
      </c>
      <c r="B16" s="61" t="s">
        <v>97</v>
      </c>
      <c r="C16" s="33">
        <v>5</v>
      </c>
      <c r="D16" s="33">
        <v>5</v>
      </c>
      <c r="E16" s="33">
        <v>0</v>
      </c>
      <c r="F16" s="33">
        <v>0</v>
      </c>
      <c r="G16" s="33">
        <v>6</v>
      </c>
      <c r="H16" s="33">
        <v>5</v>
      </c>
      <c r="I16" s="75">
        <v>4</v>
      </c>
      <c r="J16" s="76">
        <v>4</v>
      </c>
      <c r="K16" s="35">
        <f t="shared" si="0"/>
        <v>29</v>
      </c>
    </row>
    <row r="17" spans="1:11" x14ac:dyDescent="0.3">
      <c r="A17" s="62" t="s">
        <v>98</v>
      </c>
      <c r="B17" s="77" t="s">
        <v>99</v>
      </c>
      <c r="C17" s="37">
        <f>SUM(C6:C16)</f>
        <v>5</v>
      </c>
      <c r="D17" s="37">
        <f t="shared" ref="D17:J17" si="1">SUM(D6:D16)</f>
        <v>5</v>
      </c>
      <c r="E17" s="37">
        <f t="shared" si="1"/>
        <v>0</v>
      </c>
      <c r="F17" s="37">
        <f t="shared" si="1"/>
        <v>0</v>
      </c>
      <c r="G17" s="37">
        <f t="shared" si="1"/>
        <v>6</v>
      </c>
      <c r="H17" s="37">
        <f t="shared" si="1"/>
        <v>5</v>
      </c>
      <c r="I17" s="37">
        <f t="shared" si="1"/>
        <v>4</v>
      </c>
      <c r="J17" s="37">
        <f t="shared" si="1"/>
        <v>4</v>
      </c>
      <c r="K17" s="35">
        <f>SUM(K6:K16)</f>
        <v>29</v>
      </c>
    </row>
    <row r="18" spans="1:11" s="74" customFormat="1" x14ac:dyDescent="0.3">
      <c r="A18" s="40" t="s">
        <v>153</v>
      </c>
      <c r="B18" s="63"/>
      <c r="C18" s="427"/>
      <c r="D18" s="428"/>
      <c r="E18" s="428"/>
      <c r="F18" s="428"/>
      <c r="G18" s="428"/>
      <c r="H18" s="428"/>
      <c r="I18" s="428"/>
      <c r="J18" s="428"/>
      <c r="K18" s="429"/>
    </row>
    <row r="19" spans="1:11" s="82" customFormat="1" x14ac:dyDescent="0.3">
      <c r="A19" s="59" t="s">
        <v>74</v>
      </c>
      <c r="B19" s="60" t="s">
        <v>75</v>
      </c>
      <c r="C19" s="430"/>
      <c r="D19" s="431"/>
      <c r="E19" s="431"/>
      <c r="F19" s="431"/>
      <c r="G19" s="431"/>
      <c r="H19" s="431"/>
      <c r="I19" s="431"/>
      <c r="J19" s="431"/>
      <c r="K19" s="432"/>
    </row>
    <row r="20" spans="1:11" x14ac:dyDescent="0.3">
      <c r="A20" s="38" t="s">
        <v>76</v>
      </c>
      <c r="B20" s="61" t="s">
        <v>77</v>
      </c>
      <c r="C20" s="33"/>
      <c r="D20" s="33"/>
      <c r="E20" s="33"/>
      <c r="F20" s="33"/>
      <c r="G20" s="33"/>
      <c r="H20" s="33"/>
      <c r="I20" s="75"/>
      <c r="J20" s="76"/>
      <c r="K20" s="35">
        <f>SUM(C20:J20)</f>
        <v>0</v>
      </c>
    </row>
    <row r="21" spans="1:11" x14ac:dyDescent="0.3">
      <c r="A21" s="38" t="s">
        <v>78</v>
      </c>
      <c r="B21" s="61" t="s">
        <v>79</v>
      </c>
      <c r="C21" s="33"/>
      <c r="D21" s="33"/>
      <c r="E21" s="33"/>
      <c r="F21" s="33"/>
      <c r="G21" s="33"/>
      <c r="H21" s="33"/>
      <c r="I21" s="75"/>
      <c r="J21" s="76"/>
      <c r="K21" s="35">
        <f t="shared" ref="K21:K30" si="2">SUM(C21:J21)</f>
        <v>0</v>
      </c>
    </row>
    <row r="22" spans="1:11" x14ac:dyDescent="0.3">
      <c r="A22" s="38" t="s">
        <v>80</v>
      </c>
      <c r="B22" s="61" t="s">
        <v>81</v>
      </c>
      <c r="C22" s="33"/>
      <c r="D22" s="33"/>
      <c r="E22" s="33"/>
      <c r="F22" s="33"/>
      <c r="G22" s="33"/>
      <c r="H22" s="33"/>
      <c r="I22" s="75"/>
      <c r="J22" s="76"/>
      <c r="K22" s="35">
        <f t="shared" si="2"/>
        <v>0</v>
      </c>
    </row>
    <row r="23" spans="1:11" x14ac:dyDescent="0.3">
      <c r="A23" s="38" t="s">
        <v>82</v>
      </c>
      <c r="B23" s="61" t="s">
        <v>83</v>
      </c>
      <c r="C23" s="33">
        <v>6</v>
      </c>
      <c r="D23" s="33">
        <v>3</v>
      </c>
      <c r="E23" s="33">
        <v>0</v>
      </c>
      <c r="F23" s="33">
        <v>0</v>
      </c>
      <c r="G23" s="33">
        <v>5</v>
      </c>
      <c r="H23" s="33">
        <v>3</v>
      </c>
      <c r="I23" s="75">
        <v>6</v>
      </c>
      <c r="J23" s="76">
        <v>6</v>
      </c>
      <c r="K23" s="35">
        <f t="shared" si="2"/>
        <v>29</v>
      </c>
    </row>
    <row r="24" spans="1:11" x14ac:dyDescent="0.3">
      <c r="A24" s="38" t="s">
        <v>84</v>
      </c>
      <c r="B24" s="61" t="s">
        <v>85</v>
      </c>
      <c r="C24" s="33">
        <v>7</v>
      </c>
      <c r="D24" s="33">
        <v>2</v>
      </c>
      <c r="E24" s="33">
        <v>0</v>
      </c>
      <c r="F24" s="33">
        <v>0</v>
      </c>
      <c r="G24" s="33">
        <v>6</v>
      </c>
      <c r="H24" s="33">
        <v>2</v>
      </c>
      <c r="I24" s="75">
        <v>6</v>
      </c>
      <c r="J24" s="76">
        <v>6</v>
      </c>
      <c r="K24" s="35">
        <f t="shared" si="2"/>
        <v>29</v>
      </c>
    </row>
    <row r="25" spans="1:11" x14ac:dyDescent="0.3">
      <c r="A25" s="38" t="s">
        <v>86</v>
      </c>
      <c r="B25" s="61" t="s">
        <v>87</v>
      </c>
      <c r="C25" s="33">
        <v>0</v>
      </c>
      <c r="D25" s="33">
        <v>0</v>
      </c>
      <c r="E25" s="33">
        <v>0</v>
      </c>
      <c r="F25" s="33">
        <v>0</v>
      </c>
      <c r="G25" s="33">
        <v>0</v>
      </c>
      <c r="H25" s="33">
        <v>1</v>
      </c>
      <c r="I25" s="75">
        <v>0</v>
      </c>
      <c r="J25" s="76">
        <v>0</v>
      </c>
      <c r="K25" s="35">
        <f t="shared" si="2"/>
        <v>1</v>
      </c>
    </row>
    <row r="26" spans="1:11" x14ac:dyDescent="0.3">
      <c r="A26" s="38" t="s">
        <v>88</v>
      </c>
      <c r="B26" s="61" t="s">
        <v>89</v>
      </c>
      <c r="C26" s="33">
        <v>0</v>
      </c>
      <c r="D26" s="33">
        <v>0</v>
      </c>
      <c r="E26" s="33">
        <v>0</v>
      </c>
      <c r="F26" s="33">
        <v>0</v>
      </c>
      <c r="G26" s="33">
        <v>2</v>
      </c>
      <c r="H26" s="33">
        <v>0</v>
      </c>
      <c r="I26" s="75">
        <v>0</v>
      </c>
      <c r="J26" s="76">
        <v>0</v>
      </c>
      <c r="K26" s="35">
        <f t="shared" si="2"/>
        <v>2</v>
      </c>
    </row>
    <row r="27" spans="1:11" x14ac:dyDescent="0.3">
      <c r="A27" s="38" t="s">
        <v>90</v>
      </c>
      <c r="B27" s="61" t="s">
        <v>91</v>
      </c>
      <c r="C27" s="33"/>
      <c r="D27" s="33"/>
      <c r="E27" s="33"/>
      <c r="F27" s="33"/>
      <c r="G27" s="33"/>
      <c r="H27" s="33"/>
      <c r="I27" s="75"/>
      <c r="J27" s="76"/>
      <c r="K27" s="35">
        <f t="shared" si="2"/>
        <v>0</v>
      </c>
    </row>
    <row r="28" spans="1:11" x14ac:dyDescent="0.3">
      <c r="A28" s="38" t="s">
        <v>92</v>
      </c>
      <c r="B28" s="61" t="s">
        <v>93</v>
      </c>
      <c r="C28" s="33"/>
      <c r="D28" s="33"/>
      <c r="E28" s="33"/>
      <c r="F28" s="33"/>
      <c r="G28" s="33"/>
      <c r="H28" s="33"/>
      <c r="I28" s="75"/>
      <c r="J28" s="76"/>
      <c r="K28" s="35">
        <f t="shared" si="2"/>
        <v>0</v>
      </c>
    </row>
    <row r="29" spans="1:11" ht="12.75" customHeight="1" x14ac:dyDescent="0.3">
      <c r="A29" s="38" t="s">
        <v>94</v>
      </c>
      <c r="B29" s="61" t="s">
        <v>95</v>
      </c>
      <c r="C29" s="33"/>
      <c r="D29" s="33"/>
      <c r="E29" s="33"/>
      <c r="F29" s="33"/>
      <c r="G29" s="33"/>
      <c r="H29" s="33"/>
      <c r="I29" s="75"/>
      <c r="J29" s="76"/>
      <c r="K29" s="35">
        <f t="shared" si="2"/>
        <v>0</v>
      </c>
    </row>
    <row r="30" spans="1:11" x14ac:dyDescent="0.3">
      <c r="A30" s="38" t="s">
        <v>96</v>
      </c>
      <c r="B30" s="61" t="s">
        <v>97</v>
      </c>
      <c r="C30" s="33"/>
      <c r="D30" s="33"/>
      <c r="E30" s="33"/>
      <c r="F30" s="33"/>
      <c r="G30" s="33"/>
      <c r="H30" s="33"/>
      <c r="I30" s="75"/>
      <c r="J30" s="76"/>
      <c r="K30" s="35">
        <f t="shared" si="2"/>
        <v>0</v>
      </c>
    </row>
    <row r="31" spans="1:11" x14ac:dyDescent="0.3">
      <c r="A31" s="62" t="s">
        <v>98</v>
      </c>
      <c r="B31" s="77" t="s">
        <v>99</v>
      </c>
      <c r="C31" s="37">
        <f>SUM(C20:C30)</f>
        <v>13</v>
      </c>
      <c r="D31" s="37">
        <f t="shared" ref="D31:J31" si="3">SUM(D20:D30)</f>
        <v>5</v>
      </c>
      <c r="E31" s="37">
        <f t="shared" si="3"/>
        <v>0</v>
      </c>
      <c r="F31" s="37">
        <f t="shared" si="3"/>
        <v>0</v>
      </c>
      <c r="G31" s="37">
        <f t="shared" si="3"/>
        <v>13</v>
      </c>
      <c r="H31" s="37">
        <f t="shared" si="3"/>
        <v>6</v>
      </c>
      <c r="I31" s="37">
        <f t="shared" si="3"/>
        <v>12</v>
      </c>
      <c r="J31" s="37">
        <f t="shared" si="3"/>
        <v>12</v>
      </c>
      <c r="K31" s="35">
        <f>SUM(K20:K30)</f>
        <v>61</v>
      </c>
    </row>
    <row r="32" spans="1:11" x14ac:dyDescent="0.3">
      <c r="A32" s="40" t="s">
        <v>156</v>
      </c>
      <c r="B32" s="63"/>
      <c r="C32" s="427"/>
      <c r="D32" s="428"/>
      <c r="E32" s="428"/>
      <c r="F32" s="428"/>
      <c r="G32" s="428"/>
      <c r="H32" s="428"/>
      <c r="I32" s="428"/>
      <c r="J32" s="428"/>
      <c r="K32" s="429"/>
    </row>
    <row r="33" spans="1:11" x14ac:dyDescent="0.3">
      <c r="A33" s="59" t="s">
        <v>74</v>
      </c>
      <c r="B33" s="60" t="s">
        <v>75</v>
      </c>
      <c r="C33" s="430"/>
      <c r="D33" s="431"/>
      <c r="E33" s="431"/>
      <c r="F33" s="431"/>
      <c r="G33" s="431"/>
      <c r="H33" s="431"/>
      <c r="I33" s="431"/>
      <c r="J33" s="431"/>
      <c r="K33" s="432"/>
    </row>
    <row r="34" spans="1:11" x14ac:dyDescent="0.3">
      <c r="A34" s="38" t="s">
        <v>76</v>
      </c>
      <c r="B34" s="61" t="s">
        <v>77</v>
      </c>
      <c r="C34" s="33"/>
      <c r="D34" s="33"/>
      <c r="E34" s="33"/>
      <c r="F34" s="33"/>
      <c r="G34" s="33"/>
      <c r="H34" s="33"/>
      <c r="I34" s="75"/>
      <c r="J34" s="76"/>
      <c r="K34" s="35">
        <f>SUM(C34:J34)</f>
        <v>0</v>
      </c>
    </row>
    <row r="35" spans="1:11" x14ac:dyDescent="0.3">
      <c r="A35" s="38" t="s">
        <v>78</v>
      </c>
      <c r="B35" s="61" t="s">
        <v>79</v>
      </c>
      <c r="C35" s="33"/>
      <c r="D35" s="33"/>
      <c r="E35" s="33"/>
      <c r="F35" s="33"/>
      <c r="G35" s="33"/>
      <c r="H35" s="33"/>
      <c r="I35" s="75"/>
      <c r="J35" s="76"/>
      <c r="K35" s="35">
        <f t="shared" ref="K35:K44" si="4">SUM(C35:J35)</f>
        <v>0</v>
      </c>
    </row>
    <row r="36" spans="1:11" x14ac:dyDescent="0.3">
      <c r="A36" s="38" t="s">
        <v>80</v>
      </c>
      <c r="B36" s="61" t="s">
        <v>81</v>
      </c>
      <c r="C36" s="33"/>
      <c r="D36" s="33"/>
      <c r="E36" s="33"/>
      <c r="F36" s="33"/>
      <c r="G36" s="33"/>
      <c r="H36" s="33"/>
      <c r="I36" s="75"/>
      <c r="J36" s="76"/>
      <c r="K36" s="35">
        <f t="shared" si="4"/>
        <v>0</v>
      </c>
    </row>
    <row r="37" spans="1:11" x14ac:dyDescent="0.3">
      <c r="A37" s="38" t="s">
        <v>82</v>
      </c>
      <c r="B37" s="61" t="s">
        <v>83</v>
      </c>
      <c r="C37" s="33"/>
      <c r="D37" s="33"/>
      <c r="E37" s="33"/>
      <c r="F37" s="33"/>
      <c r="G37" s="33"/>
      <c r="H37" s="33"/>
      <c r="I37" s="75"/>
      <c r="J37" s="76"/>
      <c r="K37" s="35">
        <f t="shared" si="4"/>
        <v>0</v>
      </c>
    </row>
    <row r="38" spans="1:11" x14ac:dyDescent="0.3">
      <c r="A38" s="38" t="s">
        <v>84</v>
      </c>
      <c r="B38" s="61" t="s">
        <v>85</v>
      </c>
      <c r="C38" s="33"/>
      <c r="D38" s="33"/>
      <c r="E38" s="33"/>
      <c r="F38" s="33"/>
      <c r="G38" s="33"/>
      <c r="H38" s="33"/>
      <c r="I38" s="75"/>
      <c r="J38" s="76"/>
      <c r="K38" s="35">
        <f t="shared" si="4"/>
        <v>0</v>
      </c>
    </row>
    <row r="39" spans="1:11" x14ac:dyDescent="0.3">
      <c r="A39" s="38" t="s">
        <v>86</v>
      </c>
      <c r="B39" s="61" t="s">
        <v>87</v>
      </c>
      <c r="C39" s="33"/>
      <c r="D39" s="33"/>
      <c r="E39" s="33"/>
      <c r="F39" s="33"/>
      <c r="G39" s="33"/>
      <c r="H39" s="33"/>
      <c r="I39" s="75"/>
      <c r="J39" s="76"/>
      <c r="K39" s="35">
        <f t="shared" si="4"/>
        <v>0</v>
      </c>
    </row>
    <row r="40" spans="1:11" x14ac:dyDescent="0.3">
      <c r="A40" s="38" t="s">
        <v>88</v>
      </c>
      <c r="B40" s="61" t="s">
        <v>89</v>
      </c>
      <c r="C40" s="33"/>
      <c r="D40" s="33"/>
      <c r="E40" s="33"/>
      <c r="F40" s="33"/>
      <c r="G40" s="33"/>
      <c r="H40" s="33"/>
      <c r="I40" s="75"/>
      <c r="J40" s="76"/>
      <c r="K40" s="35">
        <f t="shared" si="4"/>
        <v>0</v>
      </c>
    </row>
    <row r="41" spans="1:11" x14ac:dyDescent="0.3">
      <c r="A41" s="38" t="s">
        <v>90</v>
      </c>
      <c r="B41" s="61" t="s">
        <v>91</v>
      </c>
      <c r="C41" s="33">
        <v>6</v>
      </c>
      <c r="D41" s="33">
        <v>3</v>
      </c>
      <c r="E41" s="33">
        <v>0</v>
      </c>
      <c r="F41" s="33">
        <v>0</v>
      </c>
      <c r="G41" s="33">
        <v>20</v>
      </c>
      <c r="H41" s="33">
        <v>17</v>
      </c>
      <c r="I41" s="75">
        <v>5</v>
      </c>
      <c r="J41" s="76">
        <v>5</v>
      </c>
      <c r="K41" s="35">
        <f t="shared" si="4"/>
        <v>56</v>
      </c>
    </row>
    <row r="42" spans="1:11" x14ac:dyDescent="0.3">
      <c r="A42" s="38" t="s">
        <v>92</v>
      </c>
      <c r="B42" s="61" t="s">
        <v>93</v>
      </c>
      <c r="C42" s="33"/>
      <c r="D42" s="33"/>
      <c r="E42" s="33"/>
      <c r="F42" s="33"/>
      <c r="G42" s="33"/>
      <c r="H42" s="33"/>
      <c r="I42" s="75"/>
      <c r="J42" s="76"/>
      <c r="K42" s="35">
        <f t="shared" si="4"/>
        <v>0</v>
      </c>
    </row>
    <row r="43" spans="1:11" ht="12.75" customHeight="1" x14ac:dyDescent="0.3">
      <c r="A43" s="38" t="s">
        <v>94</v>
      </c>
      <c r="B43" s="61" t="s">
        <v>95</v>
      </c>
      <c r="C43" s="33"/>
      <c r="D43" s="33"/>
      <c r="E43" s="33"/>
      <c r="F43" s="33"/>
      <c r="G43" s="33"/>
      <c r="H43" s="33"/>
      <c r="I43" s="75"/>
      <c r="J43" s="76"/>
      <c r="K43" s="35">
        <f t="shared" si="4"/>
        <v>0</v>
      </c>
    </row>
    <row r="44" spans="1:11" x14ac:dyDescent="0.3">
      <c r="A44" s="38" t="s">
        <v>96</v>
      </c>
      <c r="B44" s="61" t="s">
        <v>97</v>
      </c>
      <c r="C44" s="33"/>
      <c r="D44" s="33"/>
      <c r="E44" s="33"/>
      <c r="F44" s="33"/>
      <c r="G44" s="33"/>
      <c r="H44" s="33"/>
      <c r="I44" s="75"/>
      <c r="J44" s="76"/>
      <c r="K44" s="35">
        <f t="shared" si="4"/>
        <v>0</v>
      </c>
    </row>
    <row r="45" spans="1:11" x14ac:dyDescent="0.3">
      <c r="A45" s="62" t="s">
        <v>98</v>
      </c>
      <c r="B45" s="77" t="s">
        <v>99</v>
      </c>
      <c r="C45" s="37">
        <f>SUM(C34:C44)</f>
        <v>6</v>
      </c>
      <c r="D45" s="37">
        <f t="shared" ref="D45:J45" si="5">SUM(D34:D44)</f>
        <v>3</v>
      </c>
      <c r="E45" s="37">
        <f t="shared" si="5"/>
        <v>0</v>
      </c>
      <c r="F45" s="37">
        <f t="shared" si="5"/>
        <v>0</v>
      </c>
      <c r="G45" s="37">
        <f t="shared" si="5"/>
        <v>20</v>
      </c>
      <c r="H45" s="37">
        <f t="shared" si="5"/>
        <v>17</v>
      </c>
      <c r="I45" s="37">
        <f t="shared" si="5"/>
        <v>5</v>
      </c>
      <c r="J45" s="37">
        <f t="shared" si="5"/>
        <v>5</v>
      </c>
      <c r="K45" s="35">
        <f>SUM(K34:K44)</f>
        <v>56</v>
      </c>
    </row>
    <row r="46" spans="1:11" x14ac:dyDescent="0.3">
      <c r="A46" s="40" t="s">
        <v>159</v>
      </c>
      <c r="B46" s="63"/>
      <c r="C46" s="427"/>
      <c r="D46" s="428"/>
      <c r="E46" s="428"/>
      <c r="F46" s="428"/>
      <c r="G46" s="428"/>
      <c r="H46" s="428"/>
      <c r="I46" s="428"/>
      <c r="J46" s="428"/>
      <c r="K46" s="429"/>
    </row>
    <row r="47" spans="1:11" x14ac:dyDescent="0.3">
      <c r="A47" s="59" t="s">
        <v>74</v>
      </c>
      <c r="B47" s="60" t="s">
        <v>75</v>
      </c>
      <c r="C47" s="430"/>
      <c r="D47" s="431"/>
      <c r="E47" s="431"/>
      <c r="F47" s="431"/>
      <c r="G47" s="431"/>
      <c r="H47" s="431"/>
      <c r="I47" s="431"/>
      <c r="J47" s="431"/>
      <c r="K47" s="432"/>
    </row>
    <row r="48" spans="1:11" x14ac:dyDescent="0.3">
      <c r="A48" s="38" t="s">
        <v>76</v>
      </c>
      <c r="B48" s="61" t="s">
        <v>77</v>
      </c>
      <c r="C48" s="33"/>
      <c r="D48" s="33"/>
      <c r="E48" s="33"/>
      <c r="F48" s="33"/>
      <c r="G48" s="33"/>
      <c r="H48" s="33"/>
      <c r="I48" s="75"/>
      <c r="J48" s="76"/>
      <c r="K48" s="35">
        <f>SUM(C48:J48)</f>
        <v>0</v>
      </c>
    </row>
    <row r="49" spans="1:18" x14ac:dyDescent="0.3">
      <c r="A49" s="38" t="s">
        <v>78</v>
      </c>
      <c r="B49" s="61" t="s">
        <v>79</v>
      </c>
      <c r="C49" s="33"/>
      <c r="D49" s="33"/>
      <c r="E49" s="33"/>
      <c r="F49" s="33"/>
      <c r="G49" s="33"/>
      <c r="H49" s="33"/>
      <c r="I49" s="75"/>
      <c r="J49" s="76"/>
      <c r="K49" s="35">
        <f t="shared" ref="K49:K58" si="6">SUM(C49:J49)</f>
        <v>0</v>
      </c>
    </row>
    <row r="50" spans="1:18" x14ac:dyDescent="0.3">
      <c r="A50" s="38" t="s">
        <v>80</v>
      </c>
      <c r="B50" s="61" t="s">
        <v>81</v>
      </c>
      <c r="C50" s="33">
        <v>1</v>
      </c>
      <c r="D50" s="33">
        <v>0</v>
      </c>
      <c r="E50" s="33">
        <v>0</v>
      </c>
      <c r="F50" s="33">
        <v>0</v>
      </c>
      <c r="G50" s="33">
        <v>0</v>
      </c>
      <c r="H50" s="33">
        <v>0</v>
      </c>
      <c r="I50" s="75">
        <v>0</v>
      </c>
      <c r="J50" s="76">
        <v>0</v>
      </c>
      <c r="K50" s="35">
        <f t="shared" si="6"/>
        <v>1</v>
      </c>
    </row>
    <row r="51" spans="1:18" x14ac:dyDescent="0.3">
      <c r="A51" s="38" t="s">
        <v>82</v>
      </c>
      <c r="B51" s="61" t="s">
        <v>83</v>
      </c>
      <c r="C51" s="33"/>
      <c r="D51" s="33"/>
      <c r="E51" s="33"/>
      <c r="F51" s="33"/>
      <c r="G51" s="33"/>
      <c r="H51" s="33"/>
      <c r="I51" s="75"/>
      <c r="J51" s="76"/>
      <c r="K51" s="35">
        <f t="shared" si="6"/>
        <v>0</v>
      </c>
    </row>
    <row r="52" spans="1:18" x14ac:dyDescent="0.3">
      <c r="A52" s="38" t="s">
        <v>84</v>
      </c>
      <c r="B52" s="61" t="s">
        <v>85</v>
      </c>
      <c r="C52" s="33"/>
      <c r="D52" s="33"/>
      <c r="E52" s="33"/>
      <c r="F52" s="33"/>
      <c r="G52" s="33"/>
      <c r="H52" s="33"/>
      <c r="I52" s="75"/>
      <c r="J52" s="76"/>
      <c r="K52" s="35">
        <f t="shared" si="6"/>
        <v>0</v>
      </c>
    </row>
    <row r="53" spans="1:18" x14ac:dyDescent="0.3">
      <c r="A53" s="38" t="s">
        <v>86</v>
      </c>
      <c r="B53" s="61" t="s">
        <v>87</v>
      </c>
      <c r="C53" s="33">
        <v>2</v>
      </c>
      <c r="D53" s="33">
        <v>0</v>
      </c>
      <c r="E53" s="33">
        <v>0</v>
      </c>
      <c r="F53" s="33">
        <v>0</v>
      </c>
      <c r="G53" s="33">
        <v>0</v>
      </c>
      <c r="H53" s="33">
        <v>0</v>
      </c>
      <c r="I53" s="75">
        <v>0</v>
      </c>
      <c r="J53" s="76">
        <v>0</v>
      </c>
      <c r="K53" s="35">
        <f t="shared" si="6"/>
        <v>2</v>
      </c>
    </row>
    <row r="54" spans="1:18" x14ac:dyDescent="0.3">
      <c r="A54" s="38" t="s">
        <v>88</v>
      </c>
      <c r="B54" s="61" t="s">
        <v>89</v>
      </c>
      <c r="C54" s="33"/>
      <c r="D54" s="33"/>
      <c r="E54" s="33"/>
      <c r="F54" s="33"/>
      <c r="G54" s="33"/>
      <c r="H54" s="33"/>
      <c r="I54" s="75"/>
      <c r="J54" s="76"/>
      <c r="K54" s="35">
        <f t="shared" si="6"/>
        <v>0</v>
      </c>
    </row>
    <row r="55" spans="1:18" ht="14.5" x14ac:dyDescent="0.35">
      <c r="A55" s="38" t="s">
        <v>90</v>
      </c>
      <c r="B55" s="61" t="s">
        <v>91</v>
      </c>
      <c r="C55" s="33">
        <v>8</v>
      </c>
      <c r="D55" s="33">
        <v>6</v>
      </c>
      <c r="E55" s="33">
        <v>0</v>
      </c>
      <c r="F55" s="33">
        <v>0</v>
      </c>
      <c r="G55" s="33">
        <v>18</v>
      </c>
      <c r="H55" s="33">
        <v>10</v>
      </c>
      <c r="I55" s="75">
        <v>15</v>
      </c>
      <c r="J55" s="76">
        <v>15</v>
      </c>
      <c r="K55" s="35">
        <f t="shared" si="6"/>
        <v>72</v>
      </c>
      <c r="M55"/>
      <c r="N55"/>
      <c r="O55"/>
      <c r="P55"/>
      <c r="Q55"/>
      <c r="R55"/>
    </row>
    <row r="56" spans="1:18" x14ac:dyDescent="0.3">
      <c r="A56" s="38" t="s">
        <v>92</v>
      </c>
      <c r="B56" s="61" t="s">
        <v>93</v>
      </c>
      <c r="C56" s="33"/>
      <c r="D56" s="33"/>
      <c r="E56" s="33"/>
      <c r="F56" s="33"/>
      <c r="G56" s="33"/>
      <c r="H56" s="33"/>
      <c r="I56" s="75"/>
      <c r="J56" s="76"/>
      <c r="K56" s="35">
        <f t="shared" si="6"/>
        <v>0</v>
      </c>
    </row>
    <row r="57" spans="1:18" x14ac:dyDescent="0.3">
      <c r="A57" s="38" t="s">
        <v>94</v>
      </c>
      <c r="B57" s="61" t="s">
        <v>95</v>
      </c>
      <c r="C57" s="33"/>
      <c r="D57" s="33"/>
      <c r="E57" s="33"/>
      <c r="F57" s="33"/>
      <c r="G57" s="33"/>
      <c r="H57" s="33"/>
      <c r="I57" s="75"/>
      <c r="J57" s="76"/>
      <c r="K57" s="35">
        <f t="shared" si="6"/>
        <v>0</v>
      </c>
    </row>
    <row r="58" spans="1:18" x14ac:dyDescent="0.3">
      <c r="A58" s="38" t="s">
        <v>96</v>
      </c>
      <c r="B58" s="61" t="s">
        <v>97</v>
      </c>
      <c r="C58" s="33">
        <v>0</v>
      </c>
      <c r="D58" s="33">
        <v>0</v>
      </c>
      <c r="E58" s="33">
        <v>0</v>
      </c>
      <c r="F58" s="33">
        <v>0</v>
      </c>
      <c r="G58" s="33">
        <v>1</v>
      </c>
      <c r="H58" s="33">
        <v>1</v>
      </c>
      <c r="I58" s="75">
        <v>2</v>
      </c>
      <c r="J58" s="76">
        <v>2</v>
      </c>
      <c r="K58" s="35">
        <f t="shared" si="6"/>
        <v>6</v>
      </c>
    </row>
    <row r="59" spans="1:18" x14ac:dyDescent="0.3">
      <c r="A59" s="62" t="s">
        <v>98</v>
      </c>
      <c r="B59" s="77" t="s">
        <v>99</v>
      </c>
      <c r="C59" s="37">
        <f>SUM(C48:C58)</f>
        <v>11</v>
      </c>
      <c r="D59" s="37">
        <f t="shared" ref="D59:J59" si="7">SUM(D48:D58)</f>
        <v>6</v>
      </c>
      <c r="E59" s="37">
        <f t="shared" si="7"/>
        <v>0</v>
      </c>
      <c r="F59" s="37">
        <f t="shared" si="7"/>
        <v>0</v>
      </c>
      <c r="G59" s="37">
        <f t="shared" si="7"/>
        <v>19</v>
      </c>
      <c r="H59" s="37">
        <f t="shared" si="7"/>
        <v>11</v>
      </c>
      <c r="I59" s="37">
        <f t="shared" si="7"/>
        <v>17</v>
      </c>
      <c r="J59" s="37">
        <f t="shared" si="7"/>
        <v>17</v>
      </c>
      <c r="K59" s="35">
        <f>SUM(K48:K58)</f>
        <v>81</v>
      </c>
    </row>
    <row r="60" spans="1:18" x14ac:dyDescent="0.3">
      <c r="A60" s="40" t="s">
        <v>162</v>
      </c>
      <c r="B60" s="63"/>
      <c r="C60" s="427"/>
      <c r="D60" s="428"/>
      <c r="E60" s="428"/>
      <c r="F60" s="428"/>
      <c r="G60" s="428"/>
      <c r="H60" s="428"/>
      <c r="I60" s="428"/>
      <c r="J60" s="428"/>
      <c r="K60" s="429"/>
    </row>
    <row r="61" spans="1:18" x14ac:dyDescent="0.3">
      <c r="A61" s="59" t="s">
        <v>74</v>
      </c>
      <c r="B61" s="60" t="s">
        <v>75</v>
      </c>
      <c r="C61" s="430"/>
      <c r="D61" s="431"/>
      <c r="E61" s="431"/>
      <c r="F61" s="431"/>
      <c r="G61" s="431"/>
      <c r="H61" s="431"/>
      <c r="I61" s="431"/>
      <c r="J61" s="431"/>
      <c r="K61" s="432"/>
    </row>
    <row r="62" spans="1:18" x14ac:dyDescent="0.3">
      <c r="A62" s="38" t="s">
        <v>76</v>
      </c>
      <c r="B62" s="61" t="s">
        <v>77</v>
      </c>
      <c r="C62" s="33"/>
      <c r="D62" s="33"/>
      <c r="E62" s="33"/>
      <c r="F62" s="33"/>
      <c r="G62" s="33"/>
      <c r="H62" s="33"/>
      <c r="I62" s="75"/>
      <c r="J62" s="76"/>
      <c r="K62" s="35">
        <f>SUM(C62:J62)</f>
        <v>0</v>
      </c>
    </row>
    <row r="63" spans="1:18" x14ac:dyDescent="0.3">
      <c r="A63" s="38" t="s">
        <v>78</v>
      </c>
      <c r="B63" s="61" t="s">
        <v>79</v>
      </c>
      <c r="C63" s="33"/>
      <c r="D63" s="33"/>
      <c r="E63" s="33"/>
      <c r="F63" s="33"/>
      <c r="G63" s="33"/>
      <c r="H63" s="33"/>
      <c r="I63" s="75"/>
      <c r="J63" s="76"/>
      <c r="K63" s="35">
        <f t="shared" ref="K63:K72" si="8">SUM(C63:J63)</f>
        <v>0</v>
      </c>
    </row>
    <row r="64" spans="1:18" x14ac:dyDescent="0.3">
      <c r="A64" s="38" t="s">
        <v>80</v>
      </c>
      <c r="B64" s="61" t="s">
        <v>81</v>
      </c>
      <c r="C64" s="33"/>
      <c r="D64" s="33"/>
      <c r="E64" s="33"/>
      <c r="F64" s="33"/>
      <c r="G64" s="33"/>
      <c r="H64" s="33"/>
      <c r="I64" s="75"/>
      <c r="J64" s="76"/>
      <c r="K64" s="35">
        <f t="shared" si="8"/>
        <v>0</v>
      </c>
    </row>
    <row r="65" spans="1:11" x14ac:dyDescent="0.3">
      <c r="A65" s="38" t="s">
        <v>82</v>
      </c>
      <c r="B65" s="61" t="s">
        <v>83</v>
      </c>
      <c r="C65" s="33"/>
      <c r="D65" s="33"/>
      <c r="E65" s="33"/>
      <c r="F65" s="33"/>
      <c r="G65" s="33"/>
      <c r="H65" s="33"/>
      <c r="I65" s="75"/>
      <c r="J65" s="76"/>
      <c r="K65" s="35">
        <f t="shared" si="8"/>
        <v>0</v>
      </c>
    </row>
    <row r="66" spans="1:11" x14ac:dyDescent="0.3">
      <c r="A66" s="38" t="s">
        <v>84</v>
      </c>
      <c r="B66" s="61" t="s">
        <v>85</v>
      </c>
      <c r="C66" s="33"/>
      <c r="D66" s="33"/>
      <c r="E66" s="33"/>
      <c r="F66" s="33"/>
      <c r="G66" s="33"/>
      <c r="H66" s="33"/>
      <c r="I66" s="75"/>
      <c r="J66" s="76"/>
      <c r="K66" s="35">
        <f t="shared" si="8"/>
        <v>0</v>
      </c>
    </row>
    <row r="67" spans="1:11" x14ac:dyDescent="0.3">
      <c r="A67" s="38" t="s">
        <v>86</v>
      </c>
      <c r="B67" s="61" t="s">
        <v>87</v>
      </c>
      <c r="C67" s="33">
        <v>3</v>
      </c>
      <c r="D67" s="33">
        <v>1</v>
      </c>
      <c r="E67" s="33">
        <v>0</v>
      </c>
      <c r="F67" s="33">
        <v>0</v>
      </c>
      <c r="G67" s="33">
        <v>3</v>
      </c>
      <c r="H67" s="33">
        <v>1</v>
      </c>
      <c r="I67" s="75">
        <v>6</v>
      </c>
      <c r="J67" s="76">
        <v>6</v>
      </c>
      <c r="K67" s="35">
        <f t="shared" si="8"/>
        <v>20</v>
      </c>
    </row>
    <row r="68" spans="1:11" x14ac:dyDescent="0.3">
      <c r="A68" s="38" t="s">
        <v>88</v>
      </c>
      <c r="B68" s="61" t="s">
        <v>89</v>
      </c>
      <c r="C68" s="33">
        <v>4</v>
      </c>
      <c r="D68" s="33">
        <v>2</v>
      </c>
      <c r="E68" s="33">
        <v>0</v>
      </c>
      <c r="F68" s="33">
        <v>0</v>
      </c>
      <c r="G68" s="33">
        <v>7</v>
      </c>
      <c r="H68" s="33">
        <v>2</v>
      </c>
      <c r="I68" s="75">
        <v>5</v>
      </c>
      <c r="J68" s="76">
        <v>5</v>
      </c>
      <c r="K68" s="35">
        <f t="shared" si="8"/>
        <v>25</v>
      </c>
    </row>
    <row r="69" spans="1:11" x14ac:dyDescent="0.3">
      <c r="A69" s="38" t="s">
        <v>90</v>
      </c>
      <c r="B69" s="61" t="s">
        <v>91</v>
      </c>
      <c r="C69" s="33">
        <v>25</v>
      </c>
      <c r="D69" s="33">
        <v>12</v>
      </c>
      <c r="E69" s="33">
        <v>0</v>
      </c>
      <c r="F69" s="33">
        <v>0</v>
      </c>
      <c r="G69" s="33">
        <v>13</v>
      </c>
      <c r="H69" s="33">
        <v>7</v>
      </c>
      <c r="I69" s="75">
        <v>9</v>
      </c>
      <c r="J69" s="76">
        <v>9</v>
      </c>
      <c r="K69" s="35">
        <f t="shared" si="8"/>
        <v>75</v>
      </c>
    </row>
    <row r="70" spans="1:11" x14ac:dyDescent="0.3">
      <c r="A70" s="38" t="s">
        <v>92</v>
      </c>
      <c r="B70" s="61" t="s">
        <v>93</v>
      </c>
      <c r="C70" s="33"/>
      <c r="D70" s="33"/>
      <c r="E70" s="33"/>
      <c r="F70" s="33"/>
      <c r="G70" s="33"/>
      <c r="H70" s="33"/>
      <c r="I70" s="75"/>
      <c r="J70" s="76"/>
      <c r="K70" s="35">
        <f t="shared" si="8"/>
        <v>0</v>
      </c>
    </row>
    <row r="71" spans="1:11" x14ac:dyDescent="0.3">
      <c r="A71" s="38" t="s">
        <v>94</v>
      </c>
      <c r="B71" s="61" t="s">
        <v>95</v>
      </c>
      <c r="C71" s="33">
        <v>0</v>
      </c>
      <c r="D71" s="33">
        <v>0</v>
      </c>
      <c r="E71" s="33">
        <v>0</v>
      </c>
      <c r="F71" s="33">
        <v>0</v>
      </c>
      <c r="G71" s="33">
        <v>2</v>
      </c>
      <c r="H71" s="33">
        <v>2</v>
      </c>
      <c r="I71" s="75">
        <v>0</v>
      </c>
      <c r="J71" s="76">
        <v>0</v>
      </c>
      <c r="K71" s="35">
        <f t="shared" si="8"/>
        <v>4</v>
      </c>
    </row>
    <row r="72" spans="1:11" x14ac:dyDescent="0.3">
      <c r="A72" s="38" t="s">
        <v>96</v>
      </c>
      <c r="B72" s="61" t="s">
        <v>97</v>
      </c>
      <c r="C72" s="33"/>
      <c r="D72" s="33"/>
      <c r="E72" s="33"/>
      <c r="F72" s="33"/>
      <c r="G72" s="33"/>
      <c r="H72" s="33"/>
      <c r="I72" s="75"/>
      <c r="J72" s="76"/>
      <c r="K72" s="35">
        <f t="shared" si="8"/>
        <v>0</v>
      </c>
    </row>
    <row r="73" spans="1:11" x14ac:dyDescent="0.3">
      <c r="A73" s="62" t="s">
        <v>98</v>
      </c>
      <c r="B73" s="77" t="s">
        <v>99</v>
      </c>
      <c r="C73" s="37">
        <f>SUM(C62:C72)</f>
        <v>32</v>
      </c>
      <c r="D73" s="37">
        <f t="shared" ref="D73:J73" si="9">SUM(D62:D72)</f>
        <v>15</v>
      </c>
      <c r="E73" s="37">
        <f t="shared" si="9"/>
        <v>0</v>
      </c>
      <c r="F73" s="37">
        <f t="shared" si="9"/>
        <v>0</v>
      </c>
      <c r="G73" s="37">
        <f t="shared" si="9"/>
        <v>25</v>
      </c>
      <c r="H73" s="37">
        <f t="shared" si="9"/>
        <v>12</v>
      </c>
      <c r="I73" s="37">
        <f t="shared" si="9"/>
        <v>20</v>
      </c>
      <c r="J73" s="37">
        <f t="shared" si="9"/>
        <v>20</v>
      </c>
      <c r="K73" s="35">
        <f>SUM(K62:K72)</f>
        <v>124</v>
      </c>
    </row>
    <row r="74" spans="1:11" x14ac:dyDescent="0.3">
      <c r="A74" s="40" t="s">
        <v>165</v>
      </c>
      <c r="B74" s="63"/>
      <c r="C74" s="427"/>
      <c r="D74" s="428"/>
      <c r="E74" s="428"/>
      <c r="F74" s="428"/>
      <c r="G74" s="428"/>
      <c r="H74" s="428"/>
      <c r="I74" s="428"/>
      <c r="J74" s="428"/>
      <c r="K74" s="429"/>
    </row>
    <row r="75" spans="1:11" x14ac:dyDescent="0.3">
      <c r="A75" s="59" t="s">
        <v>74</v>
      </c>
      <c r="B75" s="60" t="s">
        <v>75</v>
      </c>
      <c r="C75" s="430"/>
      <c r="D75" s="431"/>
      <c r="E75" s="431"/>
      <c r="F75" s="431"/>
      <c r="G75" s="431"/>
      <c r="H75" s="431"/>
      <c r="I75" s="431"/>
      <c r="J75" s="431"/>
      <c r="K75" s="432"/>
    </row>
    <row r="76" spans="1:11" x14ac:dyDescent="0.3">
      <c r="A76" s="38" t="s">
        <v>76</v>
      </c>
      <c r="B76" s="61" t="s">
        <v>77</v>
      </c>
      <c r="C76" s="33"/>
      <c r="D76" s="33"/>
      <c r="E76" s="33"/>
      <c r="F76" s="33"/>
      <c r="G76" s="33"/>
      <c r="H76" s="33"/>
      <c r="I76" s="75"/>
      <c r="J76" s="76"/>
      <c r="K76" s="35">
        <f>SUM(C76:J76)</f>
        <v>0</v>
      </c>
    </row>
    <row r="77" spans="1:11" x14ac:dyDescent="0.3">
      <c r="A77" s="38" t="s">
        <v>78</v>
      </c>
      <c r="B77" s="61" t="s">
        <v>79</v>
      </c>
      <c r="C77" s="33"/>
      <c r="D77" s="33"/>
      <c r="E77" s="33"/>
      <c r="F77" s="33"/>
      <c r="G77" s="33"/>
      <c r="H77" s="33"/>
      <c r="I77" s="75"/>
      <c r="J77" s="76"/>
      <c r="K77" s="35">
        <f t="shared" ref="K77:K86" si="10">SUM(C77:J77)</f>
        <v>0</v>
      </c>
    </row>
    <row r="78" spans="1:11" x14ac:dyDescent="0.3">
      <c r="A78" s="38" t="s">
        <v>80</v>
      </c>
      <c r="B78" s="61" t="s">
        <v>81</v>
      </c>
      <c r="C78" s="33"/>
      <c r="D78" s="33"/>
      <c r="E78" s="33"/>
      <c r="F78" s="33"/>
      <c r="G78" s="33"/>
      <c r="H78" s="33"/>
      <c r="I78" s="75"/>
      <c r="J78" s="76"/>
      <c r="K78" s="35">
        <f t="shared" si="10"/>
        <v>0</v>
      </c>
    </row>
    <row r="79" spans="1:11" x14ac:dyDescent="0.3">
      <c r="A79" s="38" t="s">
        <v>82</v>
      </c>
      <c r="B79" s="61" t="s">
        <v>83</v>
      </c>
      <c r="C79" s="33"/>
      <c r="D79" s="33"/>
      <c r="E79" s="33"/>
      <c r="F79" s="33"/>
      <c r="G79" s="33"/>
      <c r="H79" s="33"/>
      <c r="I79" s="75"/>
      <c r="J79" s="76"/>
      <c r="K79" s="35">
        <f t="shared" si="10"/>
        <v>0</v>
      </c>
    </row>
    <row r="80" spans="1:11" x14ac:dyDescent="0.3">
      <c r="A80" s="38" t="s">
        <v>84</v>
      </c>
      <c r="B80" s="61" t="s">
        <v>85</v>
      </c>
      <c r="C80" s="33"/>
      <c r="D80" s="33"/>
      <c r="E80" s="33"/>
      <c r="F80" s="33"/>
      <c r="G80" s="33"/>
      <c r="H80" s="33"/>
      <c r="I80" s="75"/>
      <c r="J80" s="76"/>
      <c r="K80" s="35">
        <f t="shared" si="10"/>
        <v>0</v>
      </c>
    </row>
    <row r="81" spans="1:19" ht="14.5" x14ac:dyDescent="0.35">
      <c r="A81" s="38" t="s">
        <v>86</v>
      </c>
      <c r="B81" s="61" t="s">
        <v>87</v>
      </c>
      <c r="C81" s="33">
        <v>3</v>
      </c>
      <c r="D81" s="33">
        <v>3</v>
      </c>
      <c r="E81" s="33">
        <v>0</v>
      </c>
      <c r="F81" s="33">
        <v>0</v>
      </c>
      <c r="G81" s="33">
        <v>5</v>
      </c>
      <c r="H81" s="33">
        <v>3</v>
      </c>
      <c r="I81" s="75">
        <v>5</v>
      </c>
      <c r="J81" s="76">
        <v>4</v>
      </c>
      <c r="K81" s="35">
        <f t="shared" si="10"/>
        <v>23</v>
      </c>
      <c r="M81"/>
      <c r="N81"/>
      <c r="O81"/>
      <c r="P81"/>
      <c r="Q81"/>
      <c r="R81"/>
      <c r="S81"/>
    </row>
    <row r="82" spans="1:19" ht="14.5" x14ac:dyDescent="0.35">
      <c r="A82" s="38" t="s">
        <v>88</v>
      </c>
      <c r="B82" s="61" t="s">
        <v>89</v>
      </c>
      <c r="C82" s="33"/>
      <c r="D82" s="33"/>
      <c r="E82" s="33"/>
      <c r="F82" s="33"/>
      <c r="G82" s="33"/>
      <c r="H82" s="33"/>
      <c r="I82" s="75"/>
      <c r="J82" s="76"/>
      <c r="K82" s="35">
        <f t="shared" si="10"/>
        <v>0</v>
      </c>
      <c r="M82"/>
      <c r="N82"/>
      <c r="O82"/>
      <c r="P82"/>
      <c r="Q82"/>
      <c r="R82"/>
      <c r="S82"/>
    </row>
    <row r="83" spans="1:19" ht="14.5" x14ac:dyDescent="0.35">
      <c r="A83" s="38" t="s">
        <v>90</v>
      </c>
      <c r="B83" s="61" t="s">
        <v>91</v>
      </c>
      <c r="C83" s="33">
        <v>14</v>
      </c>
      <c r="D83" s="33">
        <v>11</v>
      </c>
      <c r="E83" s="33">
        <v>0</v>
      </c>
      <c r="F83" s="33">
        <v>0</v>
      </c>
      <c r="G83" s="33">
        <v>20</v>
      </c>
      <c r="H83" s="33">
        <v>15</v>
      </c>
      <c r="I83" s="75">
        <v>16</v>
      </c>
      <c r="J83" s="76">
        <v>14</v>
      </c>
      <c r="K83" s="35">
        <f t="shared" si="10"/>
        <v>90</v>
      </c>
      <c r="M83"/>
      <c r="N83"/>
      <c r="O83"/>
      <c r="P83"/>
      <c r="Q83"/>
      <c r="R83"/>
      <c r="S83"/>
    </row>
    <row r="84" spans="1:19" x14ac:dyDescent="0.3">
      <c r="A84" s="38" t="s">
        <v>92</v>
      </c>
      <c r="B84" s="61" t="s">
        <v>93</v>
      </c>
      <c r="C84" s="33"/>
      <c r="D84" s="33"/>
      <c r="E84" s="33"/>
      <c r="F84" s="33"/>
      <c r="G84" s="33"/>
      <c r="H84" s="33"/>
      <c r="I84" s="75"/>
      <c r="J84" s="76"/>
      <c r="K84" s="35">
        <f t="shared" si="10"/>
        <v>0</v>
      </c>
    </row>
    <row r="85" spans="1:19" x14ac:dyDescent="0.3">
      <c r="A85" s="38" t="s">
        <v>94</v>
      </c>
      <c r="B85" s="61" t="s">
        <v>95</v>
      </c>
      <c r="C85" s="33"/>
      <c r="D85" s="33"/>
      <c r="E85" s="33"/>
      <c r="F85" s="33"/>
      <c r="G85" s="33"/>
      <c r="H85" s="33"/>
      <c r="I85" s="75"/>
      <c r="J85" s="76"/>
      <c r="K85" s="35">
        <f t="shared" si="10"/>
        <v>0</v>
      </c>
    </row>
    <row r="86" spans="1:19" x14ac:dyDescent="0.3">
      <c r="A86" s="38" t="s">
        <v>96</v>
      </c>
      <c r="B86" s="61" t="s">
        <v>97</v>
      </c>
      <c r="C86" s="33">
        <v>1</v>
      </c>
      <c r="D86" s="33">
        <v>0</v>
      </c>
      <c r="E86" s="33">
        <v>0</v>
      </c>
      <c r="F86" s="33">
        <v>0</v>
      </c>
      <c r="G86" s="33">
        <v>0</v>
      </c>
      <c r="H86" s="33">
        <v>0</v>
      </c>
      <c r="I86" s="75">
        <v>0</v>
      </c>
      <c r="J86" s="76">
        <v>0</v>
      </c>
      <c r="K86" s="35">
        <f t="shared" si="10"/>
        <v>1</v>
      </c>
    </row>
    <row r="87" spans="1:19" x14ac:dyDescent="0.3">
      <c r="A87" s="62" t="s">
        <v>98</v>
      </c>
      <c r="B87" s="77" t="s">
        <v>99</v>
      </c>
      <c r="C87" s="37">
        <f>SUM(C76:C86)</f>
        <v>18</v>
      </c>
      <c r="D87" s="37">
        <f t="shared" ref="D87:J87" si="11">SUM(D76:D86)</f>
        <v>14</v>
      </c>
      <c r="E87" s="37">
        <f t="shared" si="11"/>
        <v>0</v>
      </c>
      <c r="F87" s="37">
        <f t="shared" si="11"/>
        <v>0</v>
      </c>
      <c r="G87" s="37">
        <f t="shared" si="11"/>
        <v>25</v>
      </c>
      <c r="H87" s="37">
        <f t="shared" si="11"/>
        <v>18</v>
      </c>
      <c r="I87" s="37">
        <f t="shared" si="11"/>
        <v>21</v>
      </c>
      <c r="J87" s="37">
        <f t="shared" si="11"/>
        <v>18</v>
      </c>
      <c r="K87" s="35">
        <f>SUM(K76:K86)</f>
        <v>114</v>
      </c>
    </row>
    <row r="88" spans="1:19" x14ac:dyDescent="0.3">
      <c r="A88" s="40" t="s">
        <v>168</v>
      </c>
      <c r="B88" s="63"/>
      <c r="C88" s="427"/>
      <c r="D88" s="428"/>
      <c r="E88" s="428"/>
      <c r="F88" s="428"/>
      <c r="G88" s="428"/>
      <c r="H88" s="428"/>
      <c r="I88" s="428"/>
      <c r="J88" s="428"/>
      <c r="K88" s="429"/>
    </row>
    <row r="89" spans="1:19" x14ac:dyDescent="0.3">
      <c r="A89" s="59" t="s">
        <v>74</v>
      </c>
      <c r="B89" s="60" t="s">
        <v>75</v>
      </c>
      <c r="C89" s="430"/>
      <c r="D89" s="431"/>
      <c r="E89" s="431"/>
      <c r="F89" s="431"/>
      <c r="G89" s="431"/>
      <c r="H89" s="431"/>
      <c r="I89" s="431"/>
      <c r="J89" s="431"/>
      <c r="K89" s="432"/>
    </row>
    <row r="90" spans="1:19" x14ac:dyDescent="0.3">
      <c r="A90" s="38" t="s">
        <v>76</v>
      </c>
      <c r="B90" s="61" t="s">
        <v>77</v>
      </c>
      <c r="C90" s="33"/>
      <c r="D90" s="33"/>
      <c r="E90" s="33"/>
      <c r="F90" s="33"/>
      <c r="G90" s="33"/>
      <c r="H90" s="33"/>
      <c r="I90" s="75"/>
      <c r="J90" s="76"/>
      <c r="K90" s="35">
        <f>SUM(C90:J90)</f>
        <v>0</v>
      </c>
    </row>
    <row r="91" spans="1:19" x14ac:dyDescent="0.3">
      <c r="A91" s="38" t="s">
        <v>78</v>
      </c>
      <c r="B91" s="61" t="s">
        <v>79</v>
      </c>
      <c r="C91" s="33"/>
      <c r="D91" s="33"/>
      <c r="E91" s="33"/>
      <c r="F91" s="33"/>
      <c r="G91" s="33"/>
      <c r="H91" s="33"/>
      <c r="I91" s="75"/>
      <c r="J91" s="76"/>
      <c r="K91" s="35">
        <f t="shared" ref="K91:K100" si="12">SUM(C91:J91)</f>
        <v>0</v>
      </c>
    </row>
    <row r="92" spans="1:19" x14ac:dyDescent="0.3">
      <c r="A92" s="38" t="s">
        <v>80</v>
      </c>
      <c r="B92" s="61" t="s">
        <v>81</v>
      </c>
      <c r="C92" s="33">
        <v>1</v>
      </c>
      <c r="D92" s="33">
        <v>0</v>
      </c>
      <c r="E92" s="33">
        <v>0</v>
      </c>
      <c r="F92" s="33">
        <v>0</v>
      </c>
      <c r="G92" s="33">
        <v>0</v>
      </c>
      <c r="H92" s="33">
        <v>0</v>
      </c>
      <c r="I92" s="75">
        <v>0</v>
      </c>
      <c r="J92" s="76">
        <v>0</v>
      </c>
      <c r="K92" s="35">
        <f t="shared" si="12"/>
        <v>1</v>
      </c>
    </row>
    <row r="93" spans="1:19" x14ac:dyDescent="0.3">
      <c r="A93" s="38" t="s">
        <v>82</v>
      </c>
      <c r="B93" s="61" t="s">
        <v>83</v>
      </c>
      <c r="C93" s="33"/>
      <c r="D93" s="33"/>
      <c r="E93" s="33"/>
      <c r="F93" s="33"/>
      <c r="G93" s="33"/>
      <c r="H93" s="33"/>
      <c r="I93" s="75"/>
      <c r="J93" s="76"/>
      <c r="K93" s="35">
        <f t="shared" si="12"/>
        <v>0</v>
      </c>
    </row>
    <row r="94" spans="1:19" x14ac:dyDescent="0.3">
      <c r="A94" s="38" t="s">
        <v>84</v>
      </c>
      <c r="B94" s="61" t="s">
        <v>85</v>
      </c>
      <c r="C94" s="33">
        <v>2</v>
      </c>
      <c r="D94" s="33">
        <v>2</v>
      </c>
      <c r="E94" s="33">
        <v>0</v>
      </c>
      <c r="F94" s="33">
        <v>0</v>
      </c>
      <c r="G94" s="33">
        <v>3</v>
      </c>
      <c r="H94" s="33">
        <v>2</v>
      </c>
      <c r="I94" s="75">
        <v>2</v>
      </c>
      <c r="J94" s="76">
        <v>2</v>
      </c>
      <c r="K94" s="35">
        <f t="shared" si="12"/>
        <v>13</v>
      </c>
    </row>
    <row r="95" spans="1:19" x14ac:dyDescent="0.3">
      <c r="A95" s="38" t="s">
        <v>86</v>
      </c>
      <c r="B95" s="61" t="s">
        <v>87</v>
      </c>
      <c r="C95" s="33"/>
      <c r="D95" s="33"/>
      <c r="E95" s="33"/>
      <c r="F95" s="33"/>
      <c r="G95" s="33"/>
      <c r="H95" s="33"/>
      <c r="I95" s="75"/>
      <c r="J95" s="76"/>
      <c r="K95" s="35">
        <f t="shared" si="12"/>
        <v>0</v>
      </c>
    </row>
    <row r="96" spans="1:19" x14ac:dyDescent="0.3">
      <c r="A96" s="38" t="s">
        <v>88</v>
      </c>
      <c r="B96" s="61" t="s">
        <v>89</v>
      </c>
      <c r="C96" s="33"/>
      <c r="D96" s="33"/>
      <c r="E96" s="33"/>
      <c r="F96" s="33"/>
      <c r="G96" s="33"/>
      <c r="H96" s="33"/>
      <c r="I96" s="75"/>
      <c r="J96" s="76"/>
      <c r="K96" s="35">
        <f t="shared" si="12"/>
        <v>0</v>
      </c>
    </row>
    <row r="97" spans="1:11" x14ac:dyDescent="0.3">
      <c r="A97" s="38" t="s">
        <v>90</v>
      </c>
      <c r="B97" s="61" t="s">
        <v>91</v>
      </c>
      <c r="C97" s="33">
        <v>11</v>
      </c>
      <c r="D97" s="33">
        <v>6</v>
      </c>
      <c r="E97" s="33">
        <v>0</v>
      </c>
      <c r="F97" s="33">
        <v>0</v>
      </c>
      <c r="G97" s="33">
        <v>14</v>
      </c>
      <c r="H97" s="33">
        <v>6</v>
      </c>
      <c r="I97" s="75">
        <v>17</v>
      </c>
      <c r="J97" s="76">
        <v>17</v>
      </c>
      <c r="K97" s="35">
        <f t="shared" si="12"/>
        <v>71</v>
      </c>
    </row>
    <row r="98" spans="1:11" x14ac:dyDescent="0.3">
      <c r="A98" s="38" t="s">
        <v>92</v>
      </c>
      <c r="B98" s="61" t="s">
        <v>93</v>
      </c>
      <c r="C98" s="33"/>
      <c r="D98" s="33"/>
      <c r="E98" s="33"/>
      <c r="F98" s="33"/>
      <c r="G98" s="33"/>
      <c r="H98" s="33"/>
      <c r="I98" s="75"/>
      <c r="J98" s="76"/>
      <c r="K98" s="35">
        <f t="shared" si="12"/>
        <v>0</v>
      </c>
    </row>
    <row r="99" spans="1:11" x14ac:dyDescent="0.3">
      <c r="A99" s="38" t="s">
        <v>94</v>
      </c>
      <c r="B99" s="61" t="s">
        <v>95</v>
      </c>
      <c r="C99" s="33"/>
      <c r="D99" s="33"/>
      <c r="E99" s="33"/>
      <c r="F99" s="33"/>
      <c r="G99" s="33"/>
      <c r="H99" s="33"/>
      <c r="I99" s="75"/>
      <c r="J99" s="76"/>
      <c r="K99" s="35">
        <f t="shared" si="12"/>
        <v>0</v>
      </c>
    </row>
    <row r="100" spans="1:11" x14ac:dyDescent="0.3">
      <c r="A100" s="38" t="s">
        <v>96</v>
      </c>
      <c r="B100" s="61" t="s">
        <v>97</v>
      </c>
      <c r="C100" s="33"/>
      <c r="D100" s="33"/>
      <c r="E100" s="33"/>
      <c r="F100" s="33"/>
      <c r="G100" s="33"/>
      <c r="H100" s="33"/>
      <c r="I100" s="75"/>
      <c r="J100" s="76"/>
      <c r="K100" s="35">
        <f t="shared" si="12"/>
        <v>0</v>
      </c>
    </row>
    <row r="101" spans="1:11" x14ac:dyDescent="0.3">
      <c r="A101" s="62" t="s">
        <v>98</v>
      </c>
      <c r="B101" s="77" t="s">
        <v>99</v>
      </c>
      <c r="C101" s="37">
        <f>SUM(C90:C100)</f>
        <v>14</v>
      </c>
      <c r="D101" s="37">
        <f t="shared" ref="D101:J101" si="13">SUM(D90:D100)</f>
        <v>8</v>
      </c>
      <c r="E101" s="37">
        <f t="shared" si="13"/>
        <v>0</v>
      </c>
      <c r="F101" s="37">
        <f t="shared" si="13"/>
        <v>0</v>
      </c>
      <c r="G101" s="37">
        <f t="shared" si="13"/>
        <v>17</v>
      </c>
      <c r="H101" s="37">
        <f t="shared" si="13"/>
        <v>8</v>
      </c>
      <c r="I101" s="37">
        <f t="shared" si="13"/>
        <v>19</v>
      </c>
      <c r="J101" s="37">
        <f t="shared" si="13"/>
        <v>19</v>
      </c>
      <c r="K101" s="35">
        <f>SUM(K90:K100)</f>
        <v>85</v>
      </c>
    </row>
    <row r="102" spans="1:11" x14ac:dyDescent="0.3">
      <c r="A102" s="40" t="s">
        <v>171</v>
      </c>
      <c r="B102" s="63"/>
      <c r="C102" s="427"/>
      <c r="D102" s="428"/>
      <c r="E102" s="428"/>
      <c r="F102" s="428"/>
      <c r="G102" s="428"/>
      <c r="H102" s="428"/>
      <c r="I102" s="428"/>
      <c r="J102" s="428"/>
      <c r="K102" s="429"/>
    </row>
    <row r="103" spans="1:11" x14ac:dyDescent="0.3">
      <c r="A103" s="59" t="s">
        <v>74</v>
      </c>
      <c r="B103" s="60" t="s">
        <v>75</v>
      </c>
      <c r="C103" s="430"/>
      <c r="D103" s="431"/>
      <c r="E103" s="431"/>
      <c r="F103" s="431"/>
      <c r="G103" s="431"/>
      <c r="H103" s="431"/>
      <c r="I103" s="431"/>
      <c r="J103" s="431"/>
      <c r="K103" s="432"/>
    </row>
    <row r="104" spans="1:11" x14ac:dyDescent="0.3">
      <c r="A104" s="38" t="s">
        <v>76</v>
      </c>
      <c r="B104" s="61" t="s">
        <v>77</v>
      </c>
      <c r="C104" s="33"/>
      <c r="D104" s="33"/>
      <c r="E104" s="33"/>
      <c r="F104" s="33"/>
      <c r="G104" s="33"/>
      <c r="H104" s="33"/>
      <c r="I104" s="75"/>
      <c r="J104" s="76"/>
      <c r="K104" s="35">
        <f>SUM(C104:J104)</f>
        <v>0</v>
      </c>
    </row>
    <row r="105" spans="1:11" x14ac:dyDescent="0.3">
      <c r="A105" s="38" t="s">
        <v>78</v>
      </c>
      <c r="B105" s="61" t="s">
        <v>79</v>
      </c>
      <c r="C105" s="33"/>
      <c r="D105" s="33"/>
      <c r="E105" s="33"/>
      <c r="F105" s="33"/>
      <c r="G105" s="33"/>
      <c r="H105" s="33"/>
      <c r="I105" s="75"/>
      <c r="J105" s="76"/>
      <c r="K105" s="35">
        <f t="shared" ref="K105:K114" si="14">SUM(C105:J105)</f>
        <v>0</v>
      </c>
    </row>
    <row r="106" spans="1:11" x14ac:dyDescent="0.3">
      <c r="A106" s="38" t="s">
        <v>80</v>
      </c>
      <c r="B106" s="61" t="s">
        <v>81</v>
      </c>
      <c r="C106" s="33"/>
      <c r="D106" s="33"/>
      <c r="E106" s="33"/>
      <c r="F106" s="33"/>
      <c r="G106" s="33"/>
      <c r="H106" s="33"/>
      <c r="I106" s="75"/>
      <c r="J106" s="76"/>
      <c r="K106" s="35">
        <f t="shared" si="14"/>
        <v>0</v>
      </c>
    </row>
    <row r="107" spans="1:11" x14ac:dyDescent="0.3">
      <c r="A107" s="38" t="s">
        <v>82</v>
      </c>
      <c r="B107" s="61" t="s">
        <v>83</v>
      </c>
      <c r="C107" s="33"/>
      <c r="D107" s="33"/>
      <c r="E107" s="33"/>
      <c r="F107" s="33"/>
      <c r="G107" s="33"/>
      <c r="H107" s="33"/>
      <c r="I107" s="75"/>
      <c r="J107" s="76"/>
      <c r="K107" s="35">
        <f t="shared" si="14"/>
        <v>0</v>
      </c>
    </row>
    <row r="108" spans="1:11" x14ac:dyDescent="0.3">
      <c r="A108" s="38" t="s">
        <v>84</v>
      </c>
      <c r="B108" s="61" t="s">
        <v>85</v>
      </c>
      <c r="C108" s="33"/>
      <c r="D108" s="33"/>
      <c r="E108" s="33"/>
      <c r="F108" s="33"/>
      <c r="G108" s="33"/>
      <c r="H108" s="33"/>
      <c r="I108" s="75"/>
      <c r="J108" s="76"/>
      <c r="K108" s="35">
        <f t="shared" si="14"/>
        <v>0</v>
      </c>
    </row>
    <row r="109" spans="1:11" x14ac:dyDescent="0.3">
      <c r="A109" s="38" t="s">
        <v>86</v>
      </c>
      <c r="B109" s="61" t="s">
        <v>87</v>
      </c>
      <c r="C109" s="33">
        <v>0</v>
      </c>
      <c r="D109" s="33">
        <v>0</v>
      </c>
      <c r="E109" s="33">
        <v>0</v>
      </c>
      <c r="F109" s="33">
        <v>0</v>
      </c>
      <c r="G109" s="33">
        <v>1</v>
      </c>
      <c r="H109" s="33">
        <v>0</v>
      </c>
      <c r="I109" s="75">
        <v>1</v>
      </c>
      <c r="J109" s="76">
        <v>1</v>
      </c>
      <c r="K109" s="35">
        <f t="shared" si="14"/>
        <v>3</v>
      </c>
    </row>
    <row r="110" spans="1:11" x14ac:dyDescent="0.3">
      <c r="A110" s="38" t="s">
        <v>88</v>
      </c>
      <c r="B110" s="61" t="s">
        <v>89</v>
      </c>
      <c r="C110" s="33">
        <v>0</v>
      </c>
      <c r="D110" s="33">
        <v>0</v>
      </c>
      <c r="E110" s="33">
        <v>0</v>
      </c>
      <c r="F110" s="33">
        <v>0</v>
      </c>
      <c r="G110" s="33">
        <v>0</v>
      </c>
      <c r="H110" s="33">
        <v>0</v>
      </c>
      <c r="I110" s="75">
        <v>1</v>
      </c>
      <c r="J110" s="76">
        <v>1</v>
      </c>
      <c r="K110" s="35">
        <f t="shared" si="14"/>
        <v>2</v>
      </c>
    </row>
    <row r="111" spans="1:11" x14ac:dyDescent="0.3">
      <c r="A111" s="38" t="s">
        <v>90</v>
      </c>
      <c r="B111" s="61" t="s">
        <v>91</v>
      </c>
      <c r="C111" s="33">
        <v>3</v>
      </c>
      <c r="D111" s="33">
        <v>1</v>
      </c>
      <c r="E111" s="33">
        <v>0</v>
      </c>
      <c r="F111" s="33">
        <v>0</v>
      </c>
      <c r="G111" s="33">
        <v>2</v>
      </c>
      <c r="H111" s="33">
        <v>1</v>
      </c>
      <c r="I111" s="75">
        <v>1</v>
      </c>
      <c r="J111" s="76">
        <v>1</v>
      </c>
      <c r="K111" s="35">
        <f t="shared" si="14"/>
        <v>9</v>
      </c>
    </row>
    <row r="112" spans="1:11" x14ac:dyDescent="0.3">
      <c r="A112" s="38" t="s">
        <v>92</v>
      </c>
      <c r="B112" s="61" t="s">
        <v>93</v>
      </c>
      <c r="C112" s="33"/>
      <c r="D112" s="33"/>
      <c r="E112" s="33"/>
      <c r="F112" s="33"/>
      <c r="G112" s="33"/>
      <c r="H112" s="33"/>
      <c r="I112" s="75"/>
      <c r="J112" s="76"/>
      <c r="K112" s="35">
        <f t="shared" si="14"/>
        <v>0</v>
      </c>
    </row>
    <row r="113" spans="1:11" x14ac:dyDescent="0.3">
      <c r="A113" s="38" t="s">
        <v>94</v>
      </c>
      <c r="B113" s="61" t="s">
        <v>95</v>
      </c>
      <c r="C113" s="33"/>
      <c r="D113" s="33"/>
      <c r="E113" s="33"/>
      <c r="F113" s="33"/>
      <c r="G113" s="33"/>
      <c r="H113" s="33"/>
      <c r="I113" s="75"/>
      <c r="J113" s="76"/>
      <c r="K113" s="35">
        <f t="shared" si="14"/>
        <v>0</v>
      </c>
    </row>
    <row r="114" spans="1:11" x14ac:dyDescent="0.3">
      <c r="A114" s="38" t="s">
        <v>96</v>
      </c>
      <c r="B114" s="61" t="s">
        <v>97</v>
      </c>
      <c r="C114" s="33"/>
      <c r="D114" s="33"/>
      <c r="E114" s="33"/>
      <c r="F114" s="33"/>
      <c r="G114" s="33"/>
      <c r="H114" s="33"/>
      <c r="I114" s="75"/>
      <c r="J114" s="76"/>
      <c r="K114" s="35">
        <f t="shared" si="14"/>
        <v>0</v>
      </c>
    </row>
    <row r="115" spans="1:11" x14ac:dyDescent="0.3">
      <c r="A115" s="62" t="s">
        <v>98</v>
      </c>
      <c r="B115" s="77" t="s">
        <v>99</v>
      </c>
      <c r="C115" s="37">
        <f>SUM(C104:C114)</f>
        <v>3</v>
      </c>
      <c r="D115" s="37">
        <f t="shared" ref="D115:J115" si="15">SUM(D104:D114)</f>
        <v>1</v>
      </c>
      <c r="E115" s="37">
        <f t="shared" si="15"/>
        <v>0</v>
      </c>
      <c r="F115" s="37">
        <f t="shared" si="15"/>
        <v>0</v>
      </c>
      <c r="G115" s="37">
        <f t="shared" si="15"/>
        <v>3</v>
      </c>
      <c r="H115" s="37">
        <f t="shared" si="15"/>
        <v>1</v>
      </c>
      <c r="I115" s="37">
        <f t="shared" si="15"/>
        <v>3</v>
      </c>
      <c r="J115" s="37">
        <f t="shared" si="15"/>
        <v>3</v>
      </c>
      <c r="K115" s="35">
        <f>SUM(K104:K114)</f>
        <v>14</v>
      </c>
    </row>
    <row r="116" spans="1:11" x14ac:dyDescent="0.3">
      <c r="A116" s="40" t="s">
        <v>149</v>
      </c>
      <c r="B116" s="63"/>
      <c r="C116" s="427"/>
      <c r="D116" s="428"/>
      <c r="E116" s="428"/>
      <c r="F116" s="428"/>
      <c r="G116" s="428"/>
      <c r="H116" s="428"/>
      <c r="I116" s="428"/>
      <c r="J116" s="428"/>
      <c r="K116" s="429"/>
    </row>
    <row r="117" spans="1:11" x14ac:dyDescent="0.3">
      <c r="A117" s="59" t="s">
        <v>74</v>
      </c>
      <c r="B117" s="60" t="s">
        <v>75</v>
      </c>
      <c r="C117" s="430"/>
      <c r="D117" s="431"/>
      <c r="E117" s="431"/>
      <c r="F117" s="431"/>
      <c r="G117" s="431"/>
      <c r="H117" s="431"/>
      <c r="I117" s="431"/>
      <c r="J117" s="431"/>
      <c r="K117" s="432"/>
    </row>
    <row r="118" spans="1:11" x14ac:dyDescent="0.3">
      <c r="A118" s="38" t="s">
        <v>76</v>
      </c>
      <c r="B118" s="61" t="s">
        <v>77</v>
      </c>
      <c r="C118" s="33">
        <f t="shared" ref="C118:J129" si="16">C6+C20+C34+C48+C62+C76+C90+C104</f>
        <v>0</v>
      </c>
      <c r="D118" s="33">
        <f t="shared" si="16"/>
        <v>0</v>
      </c>
      <c r="E118" s="33">
        <f t="shared" si="16"/>
        <v>0</v>
      </c>
      <c r="F118" s="33">
        <f t="shared" si="16"/>
        <v>0</v>
      </c>
      <c r="G118" s="33">
        <f t="shared" si="16"/>
        <v>0</v>
      </c>
      <c r="H118" s="33">
        <f t="shared" si="16"/>
        <v>0</v>
      </c>
      <c r="I118" s="33">
        <f t="shared" si="16"/>
        <v>0</v>
      </c>
      <c r="J118" s="33">
        <f t="shared" si="16"/>
        <v>0</v>
      </c>
      <c r="K118" s="35">
        <f>SUM(C118:J118)</f>
        <v>0</v>
      </c>
    </row>
    <row r="119" spans="1:11" x14ac:dyDescent="0.3">
      <c r="A119" s="38" t="s">
        <v>78</v>
      </c>
      <c r="B119" s="61" t="s">
        <v>79</v>
      </c>
      <c r="C119" s="33">
        <f t="shared" si="16"/>
        <v>0</v>
      </c>
      <c r="D119" s="33">
        <f t="shared" si="16"/>
        <v>0</v>
      </c>
      <c r="E119" s="33">
        <f t="shared" si="16"/>
        <v>0</v>
      </c>
      <c r="F119" s="33">
        <f t="shared" si="16"/>
        <v>0</v>
      </c>
      <c r="G119" s="33">
        <f t="shared" si="16"/>
        <v>0</v>
      </c>
      <c r="H119" s="33">
        <f t="shared" si="16"/>
        <v>0</v>
      </c>
      <c r="I119" s="33">
        <f t="shared" si="16"/>
        <v>0</v>
      </c>
      <c r="J119" s="33">
        <f t="shared" si="16"/>
        <v>0</v>
      </c>
      <c r="K119" s="35">
        <f t="shared" ref="K119:K128" si="17">SUM(C119:J119)</f>
        <v>0</v>
      </c>
    </row>
    <row r="120" spans="1:11" x14ac:dyDescent="0.3">
      <c r="A120" s="38" t="s">
        <v>80</v>
      </c>
      <c r="B120" s="61" t="s">
        <v>81</v>
      </c>
      <c r="C120" s="33">
        <f t="shared" si="16"/>
        <v>2</v>
      </c>
      <c r="D120" s="33">
        <f t="shared" si="16"/>
        <v>0</v>
      </c>
      <c r="E120" s="33">
        <f t="shared" si="16"/>
        <v>0</v>
      </c>
      <c r="F120" s="33">
        <f t="shared" si="16"/>
        <v>0</v>
      </c>
      <c r="G120" s="33">
        <f t="shared" si="16"/>
        <v>0</v>
      </c>
      <c r="H120" s="33">
        <f t="shared" si="16"/>
        <v>0</v>
      </c>
      <c r="I120" s="33">
        <f t="shared" si="16"/>
        <v>0</v>
      </c>
      <c r="J120" s="33">
        <f t="shared" si="16"/>
        <v>0</v>
      </c>
      <c r="K120" s="35">
        <f t="shared" si="17"/>
        <v>2</v>
      </c>
    </row>
    <row r="121" spans="1:11" x14ac:dyDescent="0.3">
      <c r="A121" s="38" t="s">
        <v>82</v>
      </c>
      <c r="B121" s="61" t="s">
        <v>83</v>
      </c>
      <c r="C121" s="33">
        <f t="shared" si="16"/>
        <v>6</v>
      </c>
      <c r="D121" s="33">
        <f t="shared" si="16"/>
        <v>3</v>
      </c>
      <c r="E121" s="33">
        <f t="shared" si="16"/>
        <v>0</v>
      </c>
      <c r="F121" s="33">
        <f t="shared" si="16"/>
        <v>0</v>
      </c>
      <c r="G121" s="33">
        <f t="shared" si="16"/>
        <v>5</v>
      </c>
      <c r="H121" s="33">
        <f t="shared" si="16"/>
        <v>3</v>
      </c>
      <c r="I121" s="33">
        <f t="shared" si="16"/>
        <v>6</v>
      </c>
      <c r="J121" s="33">
        <f t="shared" si="16"/>
        <v>6</v>
      </c>
      <c r="K121" s="35">
        <f t="shared" si="17"/>
        <v>29</v>
      </c>
    </row>
    <row r="122" spans="1:11" x14ac:dyDescent="0.3">
      <c r="A122" s="38" t="s">
        <v>84</v>
      </c>
      <c r="B122" s="61" t="s">
        <v>85</v>
      </c>
      <c r="C122" s="33">
        <f t="shared" si="16"/>
        <v>9</v>
      </c>
      <c r="D122" s="33">
        <f t="shared" si="16"/>
        <v>4</v>
      </c>
      <c r="E122" s="33">
        <f t="shared" si="16"/>
        <v>0</v>
      </c>
      <c r="F122" s="33">
        <f t="shared" si="16"/>
        <v>0</v>
      </c>
      <c r="G122" s="33">
        <f t="shared" si="16"/>
        <v>9</v>
      </c>
      <c r="H122" s="33">
        <f t="shared" si="16"/>
        <v>4</v>
      </c>
      <c r="I122" s="33">
        <f t="shared" si="16"/>
        <v>8</v>
      </c>
      <c r="J122" s="33">
        <f t="shared" si="16"/>
        <v>8</v>
      </c>
      <c r="K122" s="35">
        <f t="shared" si="17"/>
        <v>42</v>
      </c>
    </row>
    <row r="123" spans="1:11" x14ac:dyDescent="0.3">
      <c r="A123" s="38" t="s">
        <v>86</v>
      </c>
      <c r="B123" s="61" t="s">
        <v>87</v>
      </c>
      <c r="C123" s="33">
        <f t="shared" si="16"/>
        <v>8</v>
      </c>
      <c r="D123" s="33">
        <f t="shared" si="16"/>
        <v>4</v>
      </c>
      <c r="E123" s="33">
        <f t="shared" si="16"/>
        <v>0</v>
      </c>
      <c r="F123" s="33">
        <f t="shared" si="16"/>
        <v>0</v>
      </c>
      <c r="G123" s="33">
        <f t="shared" si="16"/>
        <v>9</v>
      </c>
      <c r="H123" s="33">
        <f t="shared" si="16"/>
        <v>5</v>
      </c>
      <c r="I123" s="33">
        <f t="shared" si="16"/>
        <v>12</v>
      </c>
      <c r="J123" s="33">
        <f t="shared" si="16"/>
        <v>11</v>
      </c>
      <c r="K123" s="35">
        <f t="shared" si="17"/>
        <v>49</v>
      </c>
    </row>
    <row r="124" spans="1:11" x14ac:dyDescent="0.3">
      <c r="A124" s="38" t="s">
        <v>88</v>
      </c>
      <c r="B124" s="61" t="s">
        <v>89</v>
      </c>
      <c r="C124" s="33">
        <f t="shared" si="16"/>
        <v>4</v>
      </c>
      <c r="D124" s="33">
        <f t="shared" si="16"/>
        <v>2</v>
      </c>
      <c r="E124" s="33">
        <f t="shared" si="16"/>
        <v>0</v>
      </c>
      <c r="F124" s="33">
        <f t="shared" si="16"/>
        <v>0</v>
      </c>
      <c r="G124" s="33">
        <f t="shared" si="16"/>
        <v>9</v>
      </c>
      <c r="H124" s="33">
        <f t="shared" si="16"/>
        <v>2</v>
      </c>
      <c r="I124" s="33">
        <f t="shared" si="16"/>
        <v>6</v>
      </c>
      <c r="J124" s="33">
        <f t="shared" si="16"/>
        <v>6</v>
      </c>
      <c r="K124" s="35">
        <f t="shared" si="17"/>
        <v>29</v>
      </c>
    </row>
    <row r="125" spans="1:11" x14ac:dyDescent="0.3">
      <c r="A125" s="38" t="s">
        <v>90</v>
      </c>
      <c r="B125" s="61" t="s">
        <v>91</v>
      </c>
      <c r="C125" s="33">
        <f t="shared" si="16"/>
        <v>67</v>
      </c>
      <c r="D125" s="33">
        <f t="shared" si="16"/>
        <v>39</v>
      </c>
      <c r="E125" s="33">
        <f t="shared" si="16"/>
        <v>0</v>
      </c>
      <c r="F125" s="33">
        <f t="shared" si="16"/>
        <v>0</v>
      </c>
      <c r="G125" s="33">
        <f t="shared" si="16"/>
        <v>87</v>
      </c>
      <c r="H125" s="33">
        <f t="shared" si="16"/>
        <v>56</v>
      </c>
      <c r="I125" s="33">
        <f t="shared" si="16"/>
        <v>63</v>
      </c>
      <c r="J125" s="33">
        <f t="shared" si="16"/>
        <v>61</v>
      </c>
      <c r="K125" s="35">
        <f t="shared" si="17"/>
        <v>373</v>
      </c>
    </row>
    <row r="126" spans="1:11" x14ac:dyDescent="0.3">
      <c r="A126" s="38" t="s">
        <v>92</v>
      </c>
      <c r="B126" s="61" t="s">
        <v>93</v>
      </c>
      <c r="C126" s="33">
        <f t="shared" si="16"/>
        <v>0</v>
      </c>
      <c r="D126" s="33">
        <f t="shared" si="16"/>
        <v>0</v>
      </c>
      <c r="E126" s="33">
        <f t="shared" si="16"/>
        <v>0</v>
      </c>
      <c r="F126" s="33">
        <f t="shared" si="16"/>
        <v>0</v>
      </c>
      <c r="G126" s="33">
        <f t="shared" si="16"/>
        <v>0</v>
      </c>
      <c r="H126" s="33">
        <f t="shared" si="16"/>
        <v>0</v>
      </c>
      <c r="I126" s="33">
        <f t="shared" si="16"/>
        <v>0</v>
      </c>
      <c r="J126" s="33">
        <f t="shared" si="16"/>
        <v>0</v>
      </c>
      <c r="K126" s="35">
        <f t="shared" si="17"/>
        <v>0</v>
      </c>
    </row>
    <row r="127" spans="1:11" x14ac:dyDescent="0.3">
      <c r="A127" s="38" t="s">
        <v>94</v>
      </c>
      <c r="B127" s="61" t="s">
        <v>95</v>
      </c>
      <c r="C127" s="33">
        <f t="shared" si="16"/>
        <v>0</v>
      </c>
      <c r="D127" s="33">
        <f t="shared" si="16"/>
        <v>0</v>
      </c>
      <c r="E127" s="33">
        <f t="shared" si="16"/>
        <v>0</v>
      </c>
      <c r="F127" s="33">
        <f t="shared" si="16"/>
        <v>0</v>
      </c>
      <c r="G127" s="33">
        <f t="shared" si="16"/>
        <v>2</v>
      </c>
      <c r="H127" s="33">
        <f t="shared" si="16"/>
        <v>2</v>
      </c>
      <c r="I127" s="33">
        <f t="shared" si="16"/>
        <v>0</v>
      </c>
      <c r="J127" s="33">
        <f t="shared" si="16"/>
        <v>0</v>
      </c>
      <c r="K127" s="36">
        <f t="shared" si="17"/>
        <v>4</v>
      </c>
    </row>
    <row r="128" spans="1:11" ht="13.5" thickBot="1" x14ac:dyDescent="0.35">
      <c r="A128" s="38" t="s">
        <v>96</v>
      </c>
      <c r="B128" s="61" t="s">
        <v>97</v>
      </c>
      <c r="C128" s="33">
        <f t="shared" si="16"/>
        <v>6</v>
      </c>
      <c r="D128" s="33">
        <f t="shared" si="16"/>
        <v>5</v>
      </c>
      <c r="E128" s="33">
        <f t="shared" si="16"/>
        <v>0</v>
      </c>
      <c r="F128" s="33">
        <f t="shared" si="16"/>
        <v>0</v>
      </c>
      <c r="G128" s="33">
        <f t="shared" si="16"/>
        <v>7</v>
      </c>
      <c r="H128" s="33">
        <f t="shared" si="16"/>
        <v>6</v>
      </c>
      <c r="I128" s="33">
        <f t="shared" si="16"/>
        <v>6</v>
      </c>
      <c r="J128" s="33">
        <f t="shared" si="16"/>
        <v>6</v>
      </c>
      <c r="K128" s="35">
        <f t="shared" si="17"/>
        <v>36</v>
      </c>
    </row>
    <row r="129" spans="1:11" ht="13.5" thickBot="1" x14ac:dyDescent="0.35">
      <c r="A129" s="64" t="s">
        <v>100</v>
      </c>
      <c r="B129" s="99" t="s">
        <v>99</v>
      </c>
      <c r="C129" s="100">
        <f t="shared" si="16"/>
        <v>102</v>
      </c>
      <c r="D129" s="100">
        <f t="shared" si="16"/>
        <v>57</v>
      </c>
      <c r="E129" s="100">
        <f t="shared" si="16"/>
        <v>0</v>
      </c>
      <c r="F129" s="100">
        <f t="shared" si="16"/>
        <v>0</v>
      </c>
      <c r="G129" s="100">
        <f t="shared" si="16"/>
        <v>128</v>
      </c>
      <c r="H129" s="100">
        <f t="shared" si="16"/>
        <v>78</v>
      </c>
      <c r="I129" s="100">
        <f t="shared" si="16"/>
        <v>101</v>
      </c>
      <c r="J129" s="100">
        <f t="shared" si="16"/>
        <v>98</v>
      </c>
      <c r="K129" s="65">
        <f>SUM(K118:K128)</f>
        <v>564</v>
      </c>
    </row>
    <row r="133" spans="1:11" x14ac:dyDescent="0.3">
      <c r="A133" s="82" t="s">
        <v>101</v>
      </c>
      <c r="B133" s="94" t="s">
        <v>102</v>
      </c>
    </row>
    <row r="134" spans="1:11" x14ac:dyDescent="0.3">
      <c r="A134" s="94" t="s">
        <v>103</v>
      </c>
      <c r="B134" s="31"/>
    </row>
  </sheetData>
  <mergeCells count="23">
    <mergeCell ref="C89:K89"/>
    <mergeCell ref="C102:K102"/>
    <mergeCell ref="C103:K103"/>
    <mergeCell ref="C116:K116"/>
    <mergeCell ref="C117:K117"/>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A6C89-8CE3-4E93-9227-106803406F3E}">
  <dimension ref="A1:R199"/>
  <sheetViews>
    <sheetView topLeftCell="A89" workbookViewId="0">
      <selection sqref="A1:K1"/>
    </sheetView>
  </sheetViews>
  <sheetFormatPr defaultColWidth="9.1796875" defaultRowHeight="13" x14ac:dyDescent="0.3"/>
  <cols>
    <col min="1" max="1" width="47.81640625" style="2" customWidth="1"/>
    <col min="2" max="2" width="6.7265625" style="3" customWidth="1"/>
    <col min="3" max="3" width="8.26953125" style="98" customWidth="1"/>
    <col min="4" max="4" width="6.81640625" style="98" customWidth="1"/>
    <col min="5" max="5" width="8.54296875" style="98" customWidth="1"/>
    <col min="6" max="6" width="7.453125" style="98" customWidth="1"/>
    <col min="7" max="7" width="8.7265625" style="98" customWidth="1"/>
    <col min="8" max="8" width="7" style="98" customWidth="1"/>
    <col min="9" max="10" width="9.1796875" style="98"/>
    <col min="11" max="11" width="9.1796875" style="1"/>
    <col min="12" max="12" width="4.7265625" style="1" customWidth="1"/>
    <col min="13" max="16384" width="9.1796875" style="1"/>
  </cols>
  <sheetData>
    <row r="1" spans="1:16" ht="25.5" customHeight="1" x14ac:dyDescent="0.3">
      <c r="A1" s="433" t="s">
        <v>233</v>
      </c>
      <c r="B1" s="434"/>
      <c r="C1" s="434"/>
      <c r="D1" s="434"/>
      <c r="E1" s="434"/>
      <c r="F1" s="434"/>
      <c r="G1" s="434"/>
      <c r="H1" s="434"/>
      <c r="I1" s="434"/>
      <c r="J1" s="435"/>
      <c r="K1" s="436"/>
    </row>
    <row r="2" spans="1:16" s="4" customFormat="1" ht="38.25" customHeight="1" x14ac:dyDescent="0.3">
      <c r="A2" s="34" t="s">
        <v>149</v>
      </c>
      <c r="B2" s="54"/>
      <c r="C2" s="424" t="s">
        <v>67</v>
      </c>
      <c r="D2" s="424"/>
      <c r="E2" s="424" t="s">
        <v>68</v>
      </c>
      <c r="F2" s="424"/>
      <c r="G2" s="424" t="s">
        <v>69</v>
      </c>
      <c r="H2" s="424"/>
      <c r="I2" s="425" t="s">
        <v>70</v>
      </c>
      <c r="J2" s="426"/>
      <c r="K2" s="55" t="s">
        <v>71</v>
      </c>
    </row>
    <row r="3" spans="1:16" s="4" customFormat="1" ht="13.5" customHeight="1" thickBot="1" x14ac:dyDescent="0.35">
      <c r="A3" s="32"/>
      <c r="B3" s="56"/>
      <c r="C3" s="127" t="s">
        <v>72</v>
      </c>
      <c r="D3" s="127" t="s">
        <v>73</v>
      </c>
      <c r="E3" s="127" t="s">
        <v>72</v>
      </c>
      <c r="F3" s="127" t="s">
        <v>73</v>
      </c>
      <c r="G3" s="127" t="s">
        <v>72</v>
      </c>
      <c r="H3" s="127" t="s">
        <v>73</v>
      </c>
      <c r="I3" s="128" t="s">
        <v>72</v>
      </c>
      <c r="J3" s="128" t="s">
        <v>73</v>
      </c>
      <c r="K3" s="58"/>
      <c r="M3" s="4" t="s">
        <v>234</v>
      </c>
    </row>
    <row r="4" spans="1:16" s="129" customFormat="1" x14ac:dyDescent="0.3">
      <c r="A4" s="49" t="s">
        <v>150</v>
      </c>
      <c r="B4" s="66"/>
      <c r="C4" s="417"/>
      <c r="D4" s="418"/>
      <c r="E4" s="418"/>
      <c r="F4" s="418"/>
      <c r="G4" s="418"/>
      <c r="H4" s="418"/>
      <c r="I4" s="418"/>
      <c r="J4" s="418"/>
      <c r="K4" s="419"/>
    </row>
    <row r="5" spans="1:16" s="2" customFormat="1" x14ac:dyDescent="0.3">
      <c r="A5" s="59" t="s">
        <v>74</v>
      </c>
      <c r="B5" s="60" t="s">
        <v>75</v>
      </c>
      <c r="C5" s="430"/>
      <c r="D5" s="431"/>
      <c r="E5" s="431"/>
      <c r="F5" s="431"/>
      <c r="G5" s="431"/>
      <c r="H5" s="431"/>
      <c r="I5" s="431"/>
      <c r="J5" s="431"/>
      <c r="K5" s="432"/>
    </row>
    <row r="6" spans="1:16" x14ac:dyDescent="0.3">
      <c r="A6" s="38" t="s">
        <v>76</v>
      </c>
      <c r="B6" s="61" t="s">
        <v>77</v>
      </c>
      <c r="C6" s="95"/>
      <c r="D6" s="95"/>
      <c r="E6" s="95"/>
      <c r="F6" s="95"/>
      <c r="G6" s="95"/>
      <c r="H6" s="95"/>
      <c r="I6" s="96"/>
      <c r="J6" s="97"/>
      <c r="K6" s="35">
        <f>SUM(C6:J6)</f>
        <v>0</v>
      </c>
    </row>
    <row r="7" spans="1:16" ht="12.75" customHeight="1" x14ac:dyDescent="0.3">
      <c r="A7" s="38" t="s">
        <v>78</v>
      </c>
      <c r="B7" s="61" t="s">
        <v>79</v>
      </c>
      <c r="C7" s="95"/>
      <c r="D7" s="95"/>
      <c r="E7" s="95"/>
      <c r="F7" s="95"/>
      <c r="G7" s="95"/>
      <c r="H7" s="95"/>
      <c r="I7" s="96"/>
      <c r="J7" s="97"/>
      <c r="K7" s="35">
        <f t="shared" ref="K7:K16" si="0">SUM(C7:J7)</f>
        <v>0</v>
      </c>
    </row>
    <row r="8" spans="1:16" ht="12.75" customHeight="1" x14ac:dyDescent="0.3">
      <c r="A8" s="38" t="s">
        <v>80</v>
      </c>
      <c r="B8" s="61" t="s">
        <v>81</v>
      </c>
      <c r="C8" s="95"/>
      <c r="D8" s="95"/>
      <c r="E8" s="95"/>
      <c r="F8" s="95"/>
      <c r="G8" s="95"/>
      <c r="H8" s="95"/>
      <c r="I8" s="96"/>
      <c r="J8" s="97"/>
      <c r="K8" s="35">
        <f t="shared" si="0"/>
        <v>0</v>
      </c>
    </row>
    <row r="9" spans="1:16" ht="12.75" customHeight="1" x14ac:dyDescent="0.3">
      <c r="A9" s="38" t="s">
        <v>82</v>
      </c>
      <c r="B9" s="61" t="s">
        <v>83</v>
      </c>
      <c r="C9" s="95"/>
      <c r="D9" s="95"/>
      <c r="E9" s="95"/>
      <c r="F9" s="95"/>
      <c r="G9" s="95"/>
      <c r="H9" s="95"/>
      <c r="I9" s="96"/>
      <c r="J9" s="97"/>
      <c r="K9" s="35">
        <f t="shared" si="0"/>
        <v>0</v>
      </c>
    </row>
    <row r="10" spans="1:16" ht="12.75" customHeight="1" x14ac:dyDescent="0.3">
      <c r="A10" s="38" t="s">
        <v>84</v>
      </c>
      <c r="B10" s="61" t="s">
        <v>85</v>
      </c>
      <c r="C10" s="95"/>
      <c r="D10" s="95"/>
      <c r="E10" s="95"/>
      <c r="F10" s="95"/>
      <c r="G10" s="95"/>
      <c r="H10" s="95"/>
      <c r="I10" s="96"/>
      <c r="J10" s="97"/>
      <c r="K10" s="35">
        <f t="shared" si="0"/>
        <v>0</v>
      </c>
    </row>
    <row r="11" spans="1:16" ht="12.75" customHeight="1" x14ac:dyDescent="0.3">
      <c r="A11" s="38" t="s">
        <v>86</v>
      </c>
      <c r="B11" s="61" t="s">
        <v>87</v>
      </c>
      <c r="C11" s="95"/>
      <c r="D11" s="95"/>
      <c r="E11" s="95"/>
      <c r="F11" s="95"/>
      <c r="G11" s="95"/>
      <c r="H11" s="95"/>
      <c r="I11" s="96"/>
      <c r="J11" s="97"/>
      <c r="K11" s="35">
        <f t="shared" si="0"/>
        <v>0</v>
      </c>
      <c r="M11" s="130"/>
      <c r="N11" s="130"/>
      <c r="O11" s="130"/>
      <c r="P11" s="130"/>
    </row>
    <row r="12" spans="1:16" ht="12.75" customHeight="1" x14ac:dyDescent="0.3">
      <c r="A12" s="38" t="s">
        <v>88</v>
      </c>
      <c r="B12" s="61" t="s">
        <v>89</v>
      </c>
      <c r="C12" s="95"/>
      <c r="D12" s="95"/>
      <c r="E12" s="95"/>
      <c r="F12" s="95"/>
      <c r="G12" s="95"/>
      <c r="H12" s="95"/>
      <c r="I12" s="96"/>
      <c r="J12" s="97"/>
      <c r="K12" s="35">
        <f t="shared" si="0"/>
        <v>0</v>
      </c>
      <c r="M12" s="130"/>
      <c r="N12" s="130"/>
      <c r="O12" s="130"/>
      <c r="P12" s="130"/>
    </row>
    <row r="13" spans="1:16" ht="12.75" customHeight="1" x14ac:dyDescent="0.3">
      <c r="A13" s="38" t="s">
        <v>90</v>
      </c>
      <c r="B13" s="61" t="s">
        <v>91</v>
      </c>
      <c r="C13" s="95"/>
      <c r="D13" s="95"/>
      <c r="E13" s="95"/>
      <c r="F13" s="95"/>
      <c r="G13" s="95"/>
      <c r="H13" s="95"/>
      <c r="I13" s="96"/>
      <c r="J13" s="97"/>
      <c r="K13" s="35">
        <f t="shared" si="0"/>
        <v>0</v>
      </c>
    </row>
    <row r="14" spans="1:16" s="31" customFormat="1" x14ac:dyDescent="0.3">
      <c r="A14" s="38" t="s">
        <v>92</v>
      </c>
      <c r="B14" s="61" t="s">
        <v>93</v>
      </c>
      <c r="C14" s="33"/>
      <c r="D14" s="33"/>
      <c r="E14" s="33"/>
      <c r="F14" s="33"/>
      <c r="G14" s="33"/>
      <c r="H14" s="33"/>
      <c r="I14" s="75"/>
      <c r="J14" s="76"/>
      <c r="K14" s="35">
        <f t="shared" si="0"/>
        <v>0</v>
      </c>
    </row>
    <row r="15" spans="1:16" s="31" customFormat="1" x14ac:dyDescent="0.3">
      <c r="A15" s="38" t="s">
        <v>94</v>
      </c>
      <c r="B15" s="61" t="s">
        <v>95</v>
      </c>
      <c r="C15" s="33"/>
      <c r="D15" s="33"/>
      <c r="E15" s="33"/>
      <c r="F15" s="33"/>
      <c r="G15" s="33"/>
      <c r="H15" s="33"/>
      <c r="I15" s="75"/>
      <c r="J15" s="76"/>
      <c r="K15" s="35">
        <f t="shared" si="0"/>
        <v>0</v>
      </c>
    </row>
    <row r="16" spans="1:16" s="31" customFormat="1" x14ac:dyDescent="0.3">
      <c r="A16" s="38" t="s">
        <v>96</v>
      </c>
      <c r="B16" s="61" t="s">
        <v>97</v>
      </c>
      <c r="C16" s="33">
        <v>0</v>
      </c>
      <c r="D16" s="33">
        <v>0</v>
      </c>
      <c r="E16" s="33">
        <v>0</v>
      </c>
      <c r="F16" s="33">
        <v>0</v>
      </c>
      <c r="G16" s="33">
        <v>1</v>
      </c>
      <c r="H16" s="33">
        <v>0</v>
      </c>
      <c r="I16" s="75">
        <v>3</v>
      </c>
      <c r="J16" s="76">
        <v>3</v>
      </c>
      <c r="K16" s="35">
        <f t="shared" si="0"/>
        <v>7</v>
      </c>
    </row>
    <row r="17" spans="1:11" s="31" customFormat="1" ht="12.75" customHeight="1" x14ac:dyDescent="0.3">
      <c r="A17" s="62" t="s">
        <v>98</v>
      </c>
      <c r="B17" s="77" t="s">
        <v>99</v>
      </c>
      <c r="C17" s="37">
        <f>SUM(C6:C16)</f>
        <v>0</v>
      </c>
      <c r="D17" s="37">
        <f t="shared" ref="D17:J17" si="1">SUM(D6:D16)</f>
        <v>0</v>
      </c>
      <c r="E17" s="37">
        <f t="shared" si="1"/>
        <v>0</v>
      </c>
      <c r="F17" s="37">
        <f t="shared" si="1"/>
        <v>0</v>
      </c>
      <c r="G17" s="37">
        <f t="shared" si="1"/>
        <v>1</v>
      </c>
      <c r="H17" s="37">
        <f t="shared" si="1"/>
        <v>0</v>
      </c>
      <c r="I17" s="37">
        <f t="shared" si="1"/>
        <v>3</v>
      </c>
      <c r="J17" s="37">
        <f t="shared" si="1"/>
        <v>3</v>
      </c>
      <c r="K17" s="35">
        <f>SUM(K6:K16)</f>
        <v>7</v>
      </c>
    </row>
    <row r="18" spans="1:11" s="74" customFormat="1" x14ac:dyDescent="0.3">
      <c r="A18" s="40" t="s">
        <v>153</v>
      </c>
      <c r="B18" s="63"/>
      <c r="C18" s="427"/>
      <c r="D18" s="428"/>
      <c r="E18" s="428"/>
      <c r="F18" s="428"/>
      <c r="G18" s="428"/>
      <c r="H18" s="428"/>
      <c r="I18" s="428"/>
      <c r="J18" s="428"/>
      <c r="K18" s="429"/>
    </row>
    <row r="19" spans="1:11" s="82" customFormat="1" x14ac:dyDescent="0.3">
      <c r="A19" s="59" t="s">
        <v>74</v>
      </c>
      <c r="B19" s="60" t="s">
        <v>75</v>
      </c>
      <c r="C19" s="430"/>
      <c r="D19" s="431"/>
      <c r="E19" s="431"/>
      <c r="F19" s="431"/>
      <c r="G19" s="431"/>
      <c r="H19" s="431"/>
      <c r="I19" s="431"/>
      <c r="J19" s="431"/>
      <c r="K19" s="432"/>
    </row>
    <row r="20" spans="1:11" s="31" customFormat="1" x14ac:dyDescent="0.3">
      <c r="A20" s="38" t="s">
        <v>76</v>
      </c>
      <c r="B20" s="61" t="s">
        <v>77</v>
      </c>
      <c r="C20" s="33"/>
      <c r="D20" s="33"/>
      <c r="E20" s="33"/>
      <c r="F20" s="33"/>
      <c r="G20" s="33"/>
      <c r="H20" s="33"/>
      <c r="I20" s="75"/>
      <c r="J20" s="76"/>
      <c r="K20" s="35">
        <f>SUM(C20:J20)</f>
        <v>0</v>
      </c>
    </row>
    <row r="21" spans="1:11" s="31" customFormat="1" x14ac:dyDescent="0.3">
      <c r="A21" s="38" t="s">
        <v>78</v>
      </c>
      <c r="B21" s="61" t="s">
        <v>79</v>
      </c>
      <c r="C21" s="33"/>
      <c r="D21" s="33"/>
      <c r="E21" s="33"/>
      <c r="F21" s="33"/>
      <c r="G21" s="33"/>
      <c r="H21" s="33"/>
      <c r="I21" s="75"/>
      <c r="J21" s="76"/>
      <c r="K21" s="35">
        <f t="shared" ref="K21:K30" si="2">SUM(C21:J21)</f>
        <v>0</v>
      </c>
    </row>
    <row r="22" spans="1:11" s="31" customFormat="1" x14ac:dyDescent="0.3">
      <c r="A22" s="38" t="s">
        <v>80</v>
      </c>
      <c r="B22" s="61" t="s">
        <v>81</v>
      </c>
      <c r="C22" s="33"/>
      <c r="D22" s="33"/>
      <c r="E22" s="33"/>
      <c r="F22" s="33"/>
      <c r="G22" s="33"/>
      <c r="H22" s="33"/>
      <c r="I22" s="75"/>
      <c r="J22" s="76"/>
      <c r="K22" s="35">
        <f t="shared" si="2"/>
        <v>0</v>
      </c>
    </row>
    <row r="23" spans="1:11" s="31" customFormat="1" x14ac:dyDescent="0.3">
      <c r="A23" s="38" t="s">
        <v>82</v>
      </c>
      <c r="B23" s="61" t="s">
        <v>83</v>
      </c>
      <c r="C23" s="33">
        <v>2</v>
      </c>
      <c r="D23" s="33">
        <v>0</v>
      </c>
      <c r="E23" s="33">
        <v>0</v>
      </c>
      <c r="F23" s="33">
        <v>0</v>
      </c>
      <c r="G23" s="33">
        <v>3</v>
      </c>
      <c r="H23" s="33">
        <v>0</v>
      </c>
      <c r="I23" s="75">
        <v>4</v>
      </c>
      <c r="J23" s="76">
        <v>4</v>
      </c>
      <c r="K23" s="35">
        <f t="shared" si="2"/>
        <v>13</v>
      </c>
    </row>
    <row r="24" spans="1:11" s="31" customFormat="1" x14ac:dyDescent="0.3">
      <c r="A24" s="38" t="s">
        <v>84</v>
      </c>
      <c r="B24" s="61" t="s">
        <v>85</v>
      </c>
      <c r="C24" s="33">
        <v>2</v>
      </c>
      <c r="D24" s="33">
        <v>0</v>
      </c>
      <c r="E24" s="33">
        <v>0</v>
      </c>
      <c r="F24" s="33">
        <v>0</v>
      </c>
      <c r="G24" s="33">
        <v>3</v>
      </c>
      <c r="H24" s="33">
        <v>0</v>
      </c>
      <c r="I24" s="75">
        <v>4</v>
      </c>
      <c r="J24" s="76">
        <v>4</v>
      </c>
      <c r="K24" s="35">
        <f t="shared" si="2"/>
        <v>13</v>
      </c>
    </row>
    <row r="25" spans="1:11" s="31" customFormat="1" x14ac:dyDescent="0.3">
      <c r="A25" s="38" t="s">
        <v>86</v>
      </c>
      <c r="B25" s="61" t="s">
        <v>87</v>
      </c>
      <c r="C25" s="33"/>
      <c r="D25" s="33"/>
      <c r="E25" s="33"/>
      <c r="F25" s="33"/>
      <c r="G25" s="33"/>
      <c r="H25" s="33"/>
      <c r="I25" s="75"/>
      <c r="J25" s="76"/>
      <c r="K25" s="35">
        <f t="shared" si="2"/>
        <v>0</v>
      </c>
    </row>
    <row r="26" spans="1:11" s="31" customFormat="1" x14ac:dyDescent="0.3">
      <c r="A26" s="38" t="s">
        <v>88</v>
      </c>
      <c r="B26" s="61" t="s">
        <v>89</v>
      </c>
      <c r="C26" s="33">
        <v>0</v>
      </c>
      <c r="D26" s="33">
        <v>0</v>
      </c>
      <c r="E26" s="33">
        <v>0</v>
      </c>
      <c r="F26" s="33">
        <v>0</v>
      </c>
      <c r="G26" s="33">
        <v>1</v>
      </c>
      <c r="H26" s="33">
        <v>0</v>
      </c>
      <c r="I26" s="75">
        <v>0</v>
      </c>
      <c r="J26" s="76">
        <v>0</v>
      </c>
      <c r="K26" s="35">
        <f t="shared" si="2"/>
        <v>1</v>
      </c>
    </row>
    <row r="27" spans="1:11" s="31" customFormat="1" x14ac:dyDescent="0.3">
      <c r="A27" s="38" t="s">
        <v>90</v>
      </c>
      <c r="B27" s="61" t="s">
        <v>91</v>
      </c>
      <c r="C27" s="33"/>
      <c r="D27" s="33"/>
      <c r="E27" s="33"/>
      <c r="F27" s="33"/>
      <c r="G27" s="33"/>
      <c r="H27" s="33"/>
      <c r="I27" s="75"/>
      <c r="J27" s="76"/>
      <c r="K27" s="35">
        <f t="shared" si="2"/>
        <v>0</v>
      </c>
    </row>
    <row r="28" spans="1:11" s="31" customFormat="1" x14ac:dyDescent="0.3">
      <c r="A28" s="38" t="s">
        <v>92</v>
      </c>
      <c r="B28" s="61" t="s">
        <v>93</v>
      </c>
      <c r="C28" s="33"/>
      <c r="D28" s="33"/>
      <c r="E28" s="33"/>
      <c r="F28" s="33"/>
      <c r="G28" s="33"/>
      <c r="H28" s="33"/>
      <c r="I28" s="75"/>
      <c r="J28" s="76"/>
      <c r="K28" s="35">
        <f t="shared" si="2"/>
        <v>0</v>
      </c>
    </row>
    <row r="29" spans="1:11" s="31" customFormat="1" x14ac:dyDescent="0.3">
      <c r="A29" s="38" t="s">
        <v>94</v>
      </c>
      <c r="B29" s="61" t="s">
        <v>95</v>
      </c>
      <c r="C29" s="33"/>
      <c r="D29" s="33"/>
      <c r="E29" s="33"/>
      <c r="F29" s="33"/>
      <c r="G29" s="33"/>
      <c r="H29" s="33"/>
      <c r="I29" s="75"/>
      <c r="J29" s="76"/>
      <c r="K29" s="35">
        <f t="shared" si="2"/>
        <v>0</v>
      </c>
    </row>
    <row r="30" spans="1:11" s="31" customFormat="1" x14ac:dyDescent="0.3">
      <c r="A30" s="38" t="s">
        <v>96</v>
      </c>
      <c r="B30" s="61" t="s">
        <v>97</v>
      </c>
      <c r="C30" s="33"/>
      <c r="D30" s="33"/>
      <c r="E30" s="33"/>
      <c r="F30" s="33"/>
      <c r="G30" s="33"/>
      <c r="H30" s="33"/>
      <c r="I30" s="75"/>
      <c r="J30" s="76"/>
      <c r="K30" s="35">
        <f t="shared" si="2"/>
        <v>0</v>
      </c>
    </row>
    <row r="31" spans="1:11" s="31" customFormat="1" x14ac:dyDescent="0.3">
      <c r="A31" s="62" t="s">
        <v>98</v>
      </c>
      <c r="B31" s="77" t="s">
        <v>99</v>
      </c>
      <c r="C31" s="37">
        <f>SUM(C20:C30)</f>
        <v>4</v>
      </c>
      <c r="D31" s="37">
        <f t="shared" ref="D31:J31" si="3">SUM(D20:D30)</f>
        <v>0</v>
      </c>
      <c r="E31" s="37">
        <f t="shared" si="3"/>
        <v>0</v>
      </c>
      <c r="F31" s="37">
        <f t="shared" si="3"/>
        <v>0</v>
      </c>
      <c r="G31" s="37">
        <f t="shared" si="3"/>
        <v>7</v>
      </c>
      <c r="H31" s="37">
        <f t="shared" si="3"/>
        <v>0</v>
      </c>
      <c r="I31" s="37">
        <f t="shared" si="3"/>
        <v>8</v>
      </c>
      <c r="J31" s="37">
        <f t="shared" si="3"/>
        <v>8</v>
      </c>
      <c r="K31" s="35">
        <f>SUM(K20:K30)</f>
        <v>27</v>
      </c>
    </row>
    <row r="32" spans="1:11" s="31" customFormat="1" x14ac:dyDescent="0.3">
      <c r="A32" s="40" t="s">
        <v>156</v>
      </c>
      <c r="B32" s="63"/>
      <c r="C32" s="427"/>
      <c r="D32" s="428"/>
      <c r="E32" s="428"/>
      <c r="F32" s="428"/>
      <c r="G32" s="428"/>
      <c r="H32" s="428"/>
      <c r="I32" s="428"/>
      <c r="J32" s="428"/>
      <c r="K32" s="429"/>
    </row>
    <row r="33" spans="1:11" s="31" customFormat="1" x14ac:dyDescent="0.3">
      <c r="A33" s="59" t="s">
        <v>74</v>
      </c>
      <c r="B33" s="60" t="s">
        <v>75</v>
      </c>
      <c r="C33" s="430"/>
      <c r="D33" s="431"/>
      <c r="E33" s="431"/>
      <c r="F33" s="431"/>
      <c r="G33" s="431"/>
      <c r="H33" s="431"/>
      <c r="I33" s="431"/>
      <c r="J33" s="431"/>
      <c r="K33" s="432"/>
    </row>
    <row r="34" spans="1:11" s="31" customFormat="1" x14ac:dyDescent="0.3">
      <c r="A34" s="38" t="s">
        <v>76</v>
      </c>
      <c r="B34" s="61" t="s">
        <v>77</v>
      </c>
      <c r="C34" s="33"/>
      <c r="D34" s="33"/>
      <c r="E34" s="33"/>
      <c r="F34" s="33"/>
      <c r="G34" s="33"/>
      <c r="H34" s="33"/>
      <c r="I34" s="75"/>
      <c r="J34" s="76"/>
      <c r="K34" s="35">
        <f>SUM(C34:J34)</f>
        <v>0</v>
      </c>
    </row>
    <row r="35" spans="1:11" s="31" customFormat="1" x14ac:dyDescent="0.3">
      <c r="A35" s="38" t="s">
        <v>78</v>
      </c>
      <c r="B35" s="61" t="s">
        <v>79</v>
      </c>
      <c r="C35" s="33"/>
      <c r="D35" s="33"/>
      <c r="E35" s="33"/>
      <c r="F35" s="33"/>
      <c r="G35" s="33"/>
      <c r="H35" s="33"/>
      <c r="I35" s="75"/>
      <c r="J35" s="76"/>
      <c r="K35" s="35">
        <f t="shared" ref="K35:K44" si="4">SUM(C35:J35)</f>
        <v>0</v>
      </c>
    </row>
    <row r="36" spans="1:11" s="31" customFormat="1" x14ac:dyDescent="0.3">
      <c r="A36" s="38" t="s">
        <v>80</v>
      </c>
      <c r="B36" s="61" t="s">
        <v>81</v>
      </c>
      <c r="C36" s="33"/>
      <c r="D36" s="33"/>
      <c r="E36" s="33"/>
      <c r="F36" s="33"/>
      <c r="G36" s="33"/>
      <c r="H36" s="33"/>
      <c r="I36" s="75"/>
      <c r="J36" s="76"/>
      <c r="K36" s="35">
        <f t="shared" si="4"/>
        <v>0</v>
      </c>
    </row>
    <row r="37" spans="1:11" s="31" customFormat="1" x14ac:dyDescent="0.3">
      <c r="A37" s="38" t="s">
        <v>82</v>
      </c>
      <c r="B37" s="61" t="s">
        <v>83</v>
      </c>
      <c r="C37" s="33"/>
      <c r="D37" s="33"/>
      <c r="E37" s="33"/>
      <c r="F37" s="33"/>
      <c r="G37" s="33"/>
      <c r="H37" s="33"/>
      <c r="I37" s="75"/>
      <c r="J37" s="76"/>
      <c r="K37" s="35">
        <f t="shared" si="4"/>
        <v>0</v>
      </c>
    </row>
    <row r="38" spans="1:11" s="31" customFormat="1" x14ac:dyDescent="0.3">
      <c r="A38" s="38" t="s">
        <v>84</v>
      </c>
      <c r="B38" s="61" t="s">
        <v>85</v>
      </c>
      <c r="C38" s="33"/>
      <c r="D38" s="33"/>
      <c r="E38" s="33"/>
      <c r="F38" s="33"/>
      <c r="G38" s="33"/>
      <c r="H38" s="33"/>
      <c r="I38" s="75"/>
      <c r="J38" s="76"/>
      <c r="K38" s="35">
        <f t="shared" si="4"/>
        <v>0</v>
      </c>
    </row>
    <row r="39" spans="1:11" s="31" customFormat="1" x14ac:dyDescent="0.3">
      <c r="A39" s="38" t="s">
        <v>86</v>
      </c>
      <c r="B39" s="61" t="s">
        <v>87</v>
      </c>
      <c r="C39" s="33"/>
      <c r="D39" s="33"/>
      <c r="E39" s="33"/>
      <c r="F39" s="33"/>
      <c r="G39" s="33"/>
      <c r="H39" s="33"/>
      <c r="I39" s="75"/>
      <c r="J39" s="76"/>
      <c r="K39" s="35">
        <f t="shared" si="4"/>
        <v>0</v>
      </c>
    </row>
    <row r="40" spans="1:11" s="31" customFormat="1" x14ac:dyDescent="0.3">
      <c r="A40" s="38" t="s">
        <v>88</v>
      </c>
      <c r="B40" s="61" t="s">
        <v>89</v>
      </c>
      <c r="C40" s="33"/>
      <c r="D40" s="33"/>
      <c r="E40" s="33"/>
      <c r="F40" s="33"/>
      <c r="G40" s="33"/>
      <c r="H40" s="33"/>
      <c r="I40" s="75"/>
      <c r="J40" s="76"/>
      <c r="K40" s="35">
        <f t="shared" si="4"/>
        <v>0</v>
      </c>
    </row>
    <row r="41" spans="1:11" s="31" customFormat="1" x14ac:dyDescent="0.3">
      <c r="A41" s="38" t="s">
        <v>90</v>
      </c>
      <c r="B41" s="61" t="s">
        <v>91</v>
      </c>
      <c r="C41" s="33">
        <v>2</v>
      </c>
      <c r="D41" s="33">
        <v>1</v>
      </c>
      <c r="E41" s="33">
        <v>0</v>
      </c>
      <c r="F41" s="33">
        <v>0</v>
      </c>
      <c r="G41" s="33">
        <v>11</v>
      </c>
      <c r="H41" s="33">
        <v>9</v>
      </c>
      <c r="I41" s="75">
        <v>3</v>
      </c>
      <c r="J41" s="76">
        <v>3</v>
      </c>
      <c r="K41" s="35">
        <f t="shared" si="4"/>
        <v>29</v>
      </c>
    </row>
    <row r="42" spans="1:11" s="31" customFormat="1" x14ac:dyDescent="0.3">
      <c r="A42" s="38" t="s">
        <v>92</v>
      </c>
      <c r="B42" s="61" t="s">
        <v>93</v>
      </c>
      <c r="C42" s="33"/>
      <c r="D42" s="33"/>
      <c r="E42" s="33"/>
      <c r="F42" s="33"/>
      <c r="G42" s="33"/>
      <c r="H42" s="33"/>
      <c r="I42" s="75"/>
      <c r="J42" s="76"/>
      <c r="K42" s="35">
        <f t="shared" si="4"/>
        <v>0</v>
      </c>
    </row>
    <row r="43" spans="1:11" s="31" customFormat="1" x14ac:dyDescent="0.3">
      <c r="A43" s="38" t="s">
        <v>94</v>
      </c>
      <c r="B43" s="61" t="s">
        <v>95</v>
      </c>
      <c r="C43" s="33"/>
      <c r="D43" s="33"/>
      <c r="E43" s="33"/>
      <c r="F43" s="33"/>
      <c r="G43" s="33"/>
      <c r="H43" s="33"/>
      <c r="I43" s="75"/>
      <c r="J43" s="76"/>
      <c r="K43" s="35">
        <f t="shared" si="4"/>
        <v>0</v>
      </c>
    </row>
    <row r="44" spans="1:11" s="31" customFormat="1" x14ac:dyDescent="0.3">
      <c r="A44" s="38" t="s">
        <v>96</v>
      </c>
      <c r="B44" s="61" t="s">
        <v>97</v>
      </c>
      <c r="C44" s="33"/>
      <c r="D44" s="33"/>
      <c r="E44" s="33"/>
      <c r="F44" s="33"/>
      <c r="G44" s="33"/>
      <c r="H44" s="33"/>
      <c r="I44" s="75"/>
      <c r="J44" s="76"/>
      <c r="K44" s="35">
        <f t="shared" si="4"/>
        <v>0</v>
      </c>
    </row>
    <row r="45" spans="1:11" s="31" customFormat="1" x14ac:dyDescent="0.3">
      <c r="A45" s="62" t="s">
        <v>98</v>
      </c>
      <c r="B45" s="77" t="s">
        <v>99</v>
      </c>
      <c r="C45" s="37">
        <f>SUM(C34:C44)</f>
        <v>2</v>
      </c>
      <c r="D45" s="37">
        <f t="shared" ref="D45:J45" si="5">SUM(D34:D44)</f>
        <v>1</v>
      </c>
      <c r="E45" s="37">
        <f t="shared" si="5"/>
        <v>0</v>
      </c>
      <c r="F45" s="37">
        <f t="shared" si="5"/>
        <v>0</v>
      </c>
      <c r="G45" s="37">
        <f t="shared" si="5"/>
        <v>11</v>
      </c>
      <c r="H45" s="37">
        <f t="shared" si="5"/>
        <v>9</v>
      </c>
      <c r="I45" s="37">
        <f t="shared" si="5"/>
        <v>3</v>
      </c>
      <c r="J45" s="37">
        <f t="shared" si="5"/>
        <v>3</v>
      </c>
      <c r="K45" s="35">
        <f>SUM(K34:K44)</f>
        <v>29</v>
      </c>
    </row>
    <row r="46" spans="1:11" s="31" customFormat="1" x14ac:dyDescent="0.3">
      <c r="A46" s="40" t="s">
        <v>159</v>
      </c>
      <c r="B46" s="63"/>
      <c r="C46" s="427"/>
      <c r="D46" s="428"/>
      <c r="E46" s="428"/>
      <c r="F46" s="428"/>
      <c r="G46" s="428"/>
      <c r="H46" s="428"/>
      <c r="I46" s="428"/>
      <c r="J46" s="428"/>
      <c r="K46" s="429"/>
    </row>
    <row r="47" spans="1:11" s="31" customFormat="1" x14ac:dyDescent="0.3">
      <c r="A47" s="59" t="s">
        <v>74</v>
      </c>
      <c r="B47" s="60" t="s">
        <v>75</v>
      </c>
      <c r="C47" s="430"/>
      <c r="D47" s="431"/>
      <c r="E47" s="431"/>
      <c r="F47" s="431"/>
      <c r="G47" s="431"/>
      <c r="H47" s="431"/>
      <c r="I47" s="431"/>
      <c r="J47" s="431"/>
      <c r="K47" s="432"/>
    </row>
    <row r="48" spans="1:11" s="31" customFormat="1" x14ac:dyDescent="0.3">
      <c r="A48" s="38" t="s">
        <v>76</v>
      </c>
      <c r="B48" s="61" t="s">
        <v>77</v>
      </c>
      <c r="C48" s="33"/>
      <c r="D48" s="33"/>
      <c r="E48" s="33"/>
      <c r="F48" s="33"/>
      <c r="G48" s="33"/>
      <c r="H48" s="33"/>
      <c r="I48" s="75"/>
      <c r="J48" s="76"/>
      <c r="K48" s="35">
        <f>SUM(C48:J48)</f>
        <v>0</v>
      </c>
    </row>
    <row r="49" spans="1:18" s="31" customFormat="1" x14ac:dyDescent="0.3">
      <c r="A49" s="38" t="s">
        <v>78</v>
      </c>
      <c r="B49" s="61" t="s">
        <v>79</v>
      </c>
      <c r="C49" s="33"/>
      <c r="D49" s="33"/>
      <c r="E49" s="33"/>
      <c r="F49" s="33"/>
      <c r="G49" s="33"/>
      <c r="H49" s="33"/>
      <c r="I49" s="75"/>
      <c r="J49" s="76"/>
      <c r="K49" s="35">
        <f t="shared" ref="K49:K58" si="6">SUM(C49:J49)</f>
        <v>0</v>
      </c>
    </row>
    <row r="50" spans="1:18" s="31" customFormat="1" x14ac:dyDescent="0.3">
      <c r="A50" s="38" t="s">
        <v>80</v>
      </c>
      <c r="B50" s="61" t="s">
        <v>81</v>
      </c>
      <c r="C50" s="33"/>
      <c r="D50" s="33"/>
      <c r="E50" s="33"/>
      <c r="F50" s="33"/>
      <c r="G50" s="33"/>
      <c r="H50" s="33"/>
      <c r="I50" s="75"/>
      <c r="J50" s="76"/>
      <c r="K50" s="35">
        <f t="shared" si="6"/>
        <v>0</v>
      </c>
    </row>
    <row r="51" spans="1:18" s="31" customFormat="1" x14ac:dyDescent="0.3">
      <c r="A51" s="38" t="s">
        <v>82</v>
      </c>
      <c r="B51" s="61" t="s">
        <v>83</v>
      </c>
      <c r="C51" s="33"/>
      <c r="D51" s="33"/>
      <c r="E51" s="33"/>
      <c r="F51" s="33"/>
      <c r="G51" s="33"/>
      <c r="H51" s="33"/>
      <c r="I51" s="75"/>
      <c r="J51" s="76"/>
      <c r="K51" s="35">
        <f t="shared" si="6"/>
        <v>0</v>
      </c>
    </row>
    <row r="52" spans="1:18" s="31" customFormat="1" x14ac:dyDescent="0.3">
      <c r="A52" s="38" t="s">
        <v>84</v>
      </c>
      <c r="B52" s="61" t="s">
        <v>85</v>
      </c>
      <c r="C52" s="33"/>
      <c r="D52" s="33"/>
      <c r="E52" s="33"/>
      <c r="F52" s="33"/>
      <c r="G52" s="33"/>
      <c r="H52" s="33"/>
      <c r="I52" s="75"/>
      <c r="J52" s="76"/>
      <c r="K52" s="35">
        <f t="shared" si="6"/>
        <v>0</v>
      </c>
    </row>
    <row r="53" spans="1:18" s="31" customFormat="1" x14ac:dyDescent="0.3">
      <c r="A53" s="38" t="s">
        <v>86</v>
      </c>
      <c r="B53" s="61" t="s">
        <v>87</v>
      </c>
      <c r="C53" s="33">
        <v>1</v>
      </c>
      <c r="D53" s="33">
        <v>0</v>
      </c>
      <c r="E53" s="33">
        <v>0</v>
      </c>
      <c r="F53" s="33">
        <v>0</v>
      </c>
      <c r="G53" s="33">
        <v>0</v>
      </c>
      <c r="H53" s="33">
        <v>0</v>
      </c>
      <c r="I53" s="75">
        <v>0</v>
      </c>
      <c r="J53" s="76">
        <v>0</v>
      </c>
      <c r="K53" s="35">
        <f t="shared" si="6"/>
        <v>1</v>
      </c>
    </row>
    <row r="54" spans="1:18" s="31" customFormat="1" x14ac:dyDescent="0.3">
      <c r="A54" s="38" t="s">
        <v>88</v>
      </c>
      <c r="B54" s="61" t="s">
        <v>89</v>
      </c>
      <c r="C54" s="33"/>
      <c r="D54" s="33"/>
      <c r="E54" s="33"/>
      <c r="F54" s="33"/>
      <c r="G54" s="33"/>
      <c r="H54" s="33"/>
      <c r="I54" s="75"/>
      <c r="J54" s="76"/>
      <c r="K54" s="35">
        <f t="shared" si="6"/>
        <v>0</v>
      </c>
    </row>
    <row r="55" spans="1:18" s="31" customFormat="1" ht="14.5" x14ac:dyDescent="0.35">
      <c r="A55" s="38" t="s">
        <v>90</v>
      </c>
      <c r="B55" s="61" t="s">
        <v>91</v>
      </c>
      <c r="C55" s="33">
        <v>3</v>
      </c>
      <c r="D55" s="33">
        <v>1</v>
      </c>
      <c r="E55" s="33">
        <v>0</v>
      </c>
      <c r="F55" s="33">
        <v>0</v>
      </c>
      <c r="G55" s="33">
        <v>8</v>
      </c>
      <c r="H55" s="33">
        <v>1</v>
      </c>
      <c r="I55" s="75">
        <v>8</v>
      </c>
      <c r="J55" s="76">
        <v>8</v>
      </c>
      <c r="K55" s="35">
        <f t="shared" si="6"/>
        <v>29</v>
      </c>
      <c r="M55"/>
      <c r="N55"/>
      <c r="O55"/>
      <c r="P55"/>
      <c r="Q55"/>
      <c r="R55"/>
    </row>
    <row r="56" spans="1:18" s="31" customFormat="1" x14ac:dyDescent="0.3">
      <c r="A56" s="38" t="s">
        <v>92</v>
      </c>
      <c r="B56" s="61" t="s">
        <v>93</v>
      </c>
      <c r="C56" s="33"/>
      <c r="D56" s="33"/>
      <c r="E56" s="33"/>
      <c r="F56" s="33"/>
      <c r="G56" s="33"/>
      <c r="H56" s="33"/>
      <c r="I56" s="75"/>
      <c r="J56" s="76"/>
      <c r="K56" s="35">
        <f t="shared" si="6"/>
        <v>0</v>
      </c>
    </row>
    <row r="57" spans="1:18" s="31" customFormat="1" x14ac:dyDescent="0.3">
      <c r="A57" s="38" t="s">
        <v>94</v>
      </c>
      <c r="B57" s="61" t="s">
        <v>95</v>
      </c>
      <c r="C57" s="33"/>
      <c r="D57" s="33"/>
      <c r="E57" s="33"/>
      <c r="F57" s="33"/>
      <c r="G57" s="33"/>
      <c r="H57" s="33"/>
      <c r="I57" s="75"/>
      <c r="J57" s="76"/>
      <c r="K57" s="35">
        <f t="shared" si="6"/>
        <v>0</v>
      </c>
    </row>
    <row r="58" spans="1:18" s="31" customFormat="1" x14ac:dyDescent="0.3">
      <c r="A58" s="38" t="s">
        <v>96</v>
      </c>
      <c r="B58" s="61" t="s">
        <v>97</v>
      </c>
      <c r="C58" s="33">
        <v>0</v>
      </c>
      <c r="D58" s="33">
        <v>0</v>
      </c>
      <c r="E58" s="33">
        <v>0</v>
      </c>
      <c r="F58" s="33">
        <v>0</v>
      </c>
      <c r="G58" s="33">
        <v>0</v>
      </c>
      <c r="H58" s="33">
        <v>0</v>
      </c>
      <c r="I58" s="75">
        <v>1</v>
      </c>
      <c r="J58" s="76">
        <v>1</v>
      </c>
      <c r="K58" s="35">
        <f t="shared" si="6"/>
        <v>2</v>
      </c>
    </row>
    <row r="59" spans="1:18" s="31" customFormat="1" x14ac:dyDescent="0.3">
      <c r="A59" s="62" t="s">
        <v>98</v>
      </c>
      <c r="B59" s="77" t="s">
        <v>99</v>
      </c>
      <c r="C59" s="37">
        <f>SUM(C48:C58)</f>
        <v>4</v>
      </c>
      <c r="D59" s="37">
        <f t="shared" ref="D59:J59" si="7">SUM(D48:D58)</f>
        <v>1</v>
      </c>
      <c r="E59" s="37">
        <f t="shared" si="7"/>
        <v>0</v>
      </c>
      <c r="F59" s="37">
        <f t="shared" si="7"/>
        <v>0</v>
      </c>
      <c r="G59" s="37">
        <f t="shared" si="7"/>
        <v>8</v>
      </c>
      <c r="H59" s="37">
        <f t="shared" si="7"/>
        <v>1</v>
      </c>
      <c r="I59" s="37">
        <f t="shared" si="7"/>
        <v>9</v>
      </c>
      <c r="J59" s="37">
        <f t="shared" si="7"/>
        <v>9</v>
      </c>
      <c r="K59" s="35">
        <f>SUM(K48:K58)</f>
        <v>32</v>
      </c>
    </row>
    <row r="60" spans="1:18" s="31" customFormat="1" x14ac:dyDescent="0.3">
      <c r="A60" s="40" t="s">
        <v>162</v>
      </c>
      <c r="B60" s="63"/>
      <c r="C60" s="427"/>
      <c r="D60" s="428"/>
      <c r="E60" s="428"/>
      <c r="F60" s="428"/>
      <c r="G60" s="428"/>
      <c r="H60" s="428"/>
      <c r="I60" s="428"/>
      <c r="J60" s="428"/>
      <c r="K60" s="429"/>
    </row>
    <row r="61" spans="1:18" s="31" customFormat="1" x14ac:dyDescent="0.3">
      <c r="A61" s="59" t="s">
        <v>74</v>
      </c>
      <c r="B61" s="60" t="s">
        <v>75</v>
      </c>
      <c r="C61" s="430"/>
      <c r="D61" s="431"/>
      <c r="E61" s="431"/>
      <c r="F61" s="431"/>
      <c r="G61" s="431"/>
      <c r="H61" s="431"/>
      <c r="I61" s="431"/>
      <c r="J61" s="431"/>
      <c r="K61" s="432"/>
    </row>
    <row r="62" spans="1:18" s="31" customFormat="1" x14ac:dyDescent="0.3">
      <c r="A62" s="38" t="s">
        <v>76</v>
      </c>
      <c r="B62" s="61" t="s">
        <v>77</v>
      </c>
      <c r="C62" s="33"/>
      <c r="D62" s="33"/>
      <c r="E62" s="33"/>
      <c r="F62" s="33"/>
      <c r="G62" s="33"/>
      <c r="H62" s="33"/>
      <c r="I62" s="75"/>
      <c r="J62" s="76"/>
      <c r="K62" s="35">
        <f>SUM(C62:J62)</f>
        <v>0</v>
      </c>
    </row>
    <row r="63" spans="1:18" s="31" customFormat="1" x14ac:dyDescent="0.3">
      <c r="A63" s="38" t="s">
        <v>78</v>
      </c>
      <c r="B63" s="61" t="s">
        <v>79</v>
      </c>
      <c r="C63" s="33"/>
      <c r="D63" s="33"/>
      <c r="E63" s="33"/>
      <c r="F63" s="33"/>
      <c r="G63" s="33"/>
      <c r="H63" s="33"/>
      <c r="I63" s="75"/>
      <c r="J63" s="76"/>
      <c r="K63" s="35">
        <f t="shared" ref="K63:K72" si="8">SUM(C63:J63)</f>
        <v>0</v>
      </c>
    </row>
    <row r="64" spans="1:18" s="31" customFormat="1" x14ac:dyDescent="0.3">
      <c r="A64" s="38" t="s">
        <v>80</v>
      </c>
      <c r="B64" s="61" t="s">
        <v>81</v>
      </c>
      <c r="C64" s="33"/>
      <c r="D64" s="33"/>
      <c r="E64" s="33"/>
      <c r="F64" s="33"/>
      <c r="G64" s="33"/>
      <c r="H64" s="33"/>
      <c r="I64" s="75"/>
      <c r="J64" s="76"/>
      <c r="K64" s="35">
        <f t="shared" si="8"/>
        <v>0</v>
      </c>
    </row>
    <row r="65" spans="1:11" s="31" customFormat="1" x14ac:dyDescent="0.3">
      <c r="A65" s="38" t="s">
        <v>82</v>
      </c>
      <c r="B65" s="61" t="s">
        <v>83</v>
      </c>
      <c r="C65" s="33"/>
      <c r="D65" s="33"/>
      <c r="E65" s="33"/>
      <c r="F65" s="33"/>
      <c r="G65" s="33"/>
      <c r="H65" s="33"/>
      <c r="I65" s="75"/>
      <c r="J65" s="76"/>
      <c r="K65" s="35">
        <f t="shared" si="8"/>
        <v>0</v>
      </c>
    </row>
    <row r="66" spans="1:11" s="31" customFormat="1" x14ac:dyDescent="0.3">
      <c r="A66" s="38" t="s">
        <v>84</v>
      </c>
      <c r="B66" s="61" t="s">
        <v>85</v>
      </c>
      <c r="C66" s="33"/>
      <c r="D66" s="33"/>
      <c r="E66" s="33"/>
      <c r="F66" s="33"/>
      <c r="G66" s="33"/>
      <c r="H66" s="33"/>
      <c r="I66" s="75"/>
      <c r="J66" s="76"/>
      <c r="K66" s="35">
        <f t="shared" si="8"/>
        <v>0</v>
      </c>
    </row>
    <row r="67" spans="1:11" s="31" customFormat="1" x14ac:dyDescent="0.3">
      <c r="A67" s="38" t="s">
        <v>86</v>
      </c>
      <c r="B67" s="61" t="s">
        <v>87</v>
      </c>
      <c r="C67" s="33">
        <v>1</v>
      </c>
      <c r="D67" s="33">
        <v>0</v>
      </c>
      <c r="E67" s="33">
        <v>0</v>
      </c>
      <c r="F67" s="33">
        <v>0</v>
      </c>
      <c r="G67" s="33">
        <v>1</v>
      </c>
      <c r="H67" s="33">
        <v>0</v>
      </c>
      <c r="I67" s="75">
        <v>3</v>
      </c>
      <c r="J67" s="76">
        <v>3</v>
      </c>
      <c r="K67" s="35">
        <f t="shared" si="8"/>
        <v>8</v>
      </c>
    </row>
    <row r="68" spans="1:11" s="31" customFormat="1" x14ac:dyDescent="0.3">
      <c r="A68" s="38" t="s">
        <v>88</v>
      </c>
      <c r="B68" s="61" t="s">
        <v>89</v>
      </c>
      <c r="C68" s="33">
        <v>3</v>
      </c>
      <c r="D68" s="33">
        <v>1</v>
      </c>
      <c r="E68" s="33">
        <v>0</v>
      </c>
      <c r="F68" s="33">
        <v>0</v>
      </c>
      <c r="G68" s="33">
        <v>4</v>
      </c>
      <c r="H68" s="33">
        <v>1</v>
      </c>
      <c r="I68" s="75">
        <v>3</v>
      </c>
      <c r="J68" s="76">
        <v>3</v>
      </c>
      <c r="K68" s="35">
        <f t="shared" si="8"/>
        <v>15</v>
      </c>
    </row>
    <row r="69" spans="1:11" s="31" customFormat="1" x14ac:dyDescent="0.3">
      <c r="A69" s="38" t="s">
        <v>90</v>
      </c>
      <c r="B69" s="61" t="s">
        <v>91</v>
      </c>
      <c r="C69" s="33">
        <v>13</v>
      </c>
      <c r="D69" s="33">
        <v>2</v>
      </c>
      <c r="E69" s="33">
        <v>0</v>
      </c>
      <c r="F69" s="33">
        <v>0</v>
      </c>
      <c r="G69" s="33">
        <v>6</v>
      </c>
      <c r="H69" s="33">
        <v>1</v>
      </c>
      <c r="I69" s="75">
        <v>5</v>
      </c>
      <c r="J69" s="76">
        <v>5</v>
      </c>
      <c r="K69" s="35">
        <f t="shared" si="8"/>
        <v>32</v>
      </c>
    </row>
    <row r="70" spans="1:11" s="31" customFormat="1" x14ac:dyDescent="0.3">
      <c r="A70" s="38" t="s">
        <v>92</v>
      </c>
      <c r="B70" s="61" t="s">
        <v>93</v>
      </c>
      <c r="C70" s="33"/>
      <c r="D70" s="33"/>
      <c r="E70" s="33"/>
      <c r="F70" s="33"/>
      <c r="G70" s="33"/>
      <c r="H70" s="33"/>
      <c r="I70" s="75"/>
      <c r="J70" s="76"/>
      <c r="K70" s="35">
        <f t="shared" si="8"/>
        <v>0</v>
      </c>
    </row>
    <row r="71" spans="1:11" s="31" customFormat="1" x14ac:dyDescent="0.3">
      <c r="A71" s="38" t="s">
        <v>94</v>
      </c>
      <c r="B71" s="61" t="s">
        <v>95</v>
      </c>
      <c r="C71" s="33">
        <v>0</v>
      </c>
      <c r="D71" s="33">
        <v>0</v>
      </c>
      <c r="E71" s="33">
        <v>0</v>
      </c>
      <c r="F71" s="33">
        <v>0</v>
      </c>
      <c r="G71" s="33">
        <v>1</v>
      </c>
      <c r="H71" s="33">
        <v>1</v>
      </c>
      <c r="I71" s="75">
        <v>0</v>
      </c>
      <c r="J71" s="76">
        <v>0</v>
      </c>
      <c r="K71" s="35">
        <f t="shared" si="8"/>
        <v>2</v>
      </c>
    </row>
    <row r="72" spans="1:11" s="31" customFormat="1" x14ac:dyDescent="0.3">
      <c r="A72" s="38" t="s">
        <v>96</v>
      </c>
      <c r="B72" s="61" t="s">
        <v>97</v>
      </c>
      <c r="C72" s="33"/>
      <c r="D72" s="33"/>
      <c r="E72" s="33"/>
      <c r="F72" s="33"/>
      <c r="G72" s="33"/>
      <c r="H72" s="33"/>
      <c r="I72" s="75"/>
      <c r="J72" s="76"/>
      <c r="K72" s="35">
        <f t="shared" si="8"/>
        <v>0</v>
      </c>
    </row>
    <row r="73" spans="1:11" s="31" customFormat="1" x14ac:dyDescent="0.3">
      <c r="A73" s="62" t="s">
        <v>98</v>
      </c>
      <c r="B73" s="77" t="s">
        <v>99</v>
      </c>
      <c r="C73" s="37">
        <f>SUM(C62:C72)</f>
        <v>17</v>
      </c>
      <c r="D73" s="37">
        <f t="shared" ref="D73:J73" si="9">SUM(D62:D72)</f>
        <v>3</v>
      </c>
      <c r="E73" s="37">
        <f t="shared" si="9"/>
        <v>0</v>
      </c>
      <c r="F73" s="37">
        <f t="shared" si="9"/>
        <v>0</v>
      </c>
      <c r="G73" s="37">
        <f t="shared" si="9"/>
        <v>12</v>
      </c>
      <c r="H73" s="37">
        <f t="shared" si="9"/>
        <v>3</v>
      </c>
      <c r="I73" s="37">
        <f t="shared" si="9"/>
        <v>11</v>
      </c>
      <c r="J73" s="37">
        <f t="shared" si="9"/>
        <v>11</v>
      </c>
      <c r="K73" s="35">
        <f>SUM(K62:K72)</f>
        <v>57</v>
      </c>
    </row>
    <row r="74" spans="1:11" s="31" customFormat="1" x14ac:dyDescent="0.3">
      <c r="A74" s="40" t="s">
        <v>165</v>
      </c>
      <c r="B74" s="63"/>
      <c r="C74" s="427"/>
      <c r="D74" s="428"/>
      <c r="E74" s="428"/>
      <c r="F74" s="428"/>
      <c r="G74" s="428"/>
      <c r="H74" s="428"/>
      <c r="I74" s="428"/>
      <c r="J74" s="428"/>
      <c r="K74" s="429"/>
    </row>
    <row r="75" spans="1:11" s="31" customFormat="1" x14ac:dyDescent="0.3">
      <c r="A75" s="59" t="s">
        <v>74</v>
      </c>
      <c r="B75" s="60" t="s">
        <v>75</v>
      </c>
      <c r="C75" s="430"/>
      <c r="D75" s="431"/>
      <c r="E75" s="431"/>
      <c r="F75" s="431"/>
      <c r="G75" s="431"/>
      <c r="H75" s="431"/>
      <c r="I75" s="431"/>
      <c r="J75" s="431"/>
      <c r="K75" s="432"/>
    </row>
    <row r="76" spans="1:11" s="31" customFormat="1" x14ac:dyDescent="0.3">
      <c r="A76" s="38" t="s">
        <v>76</v>
      </c>
      <c r="B76" s="61" t="s">
        <v>77</v>
      </c>
      <c r="C76" s="33"/>
      <c r="D76" s="33"/>
      <c r="E76" s="33"/>
      <c r="F76" s="33"/>
      <c r="G76" s="33"/>
      <c r="H76" s="33"/>
      <c r="I76" s="75"/>
      <c r="J76" s="76"/>
      <c r="K76" s="35">
        <f>SUM(C76:J76)</f>
        <v>0</v>
      </c>
    </row>
    <row r="77" spans="1:11" s="31" customFormat="1" x14ac:dyDescent="0.3">
      <c r="A77" s="38" t="s">
        <v>78</v>
      </c>
      <c r="B77" s="61" t="s">
        <v>79</v>
      </c>
      <c r="C77" s="33"/>
      <c r="D77" s="33"/>
      <c r="E77" s="33"/>
      <c r="F77" s="33"/>
      <c r="G77" s="33"/>
      <c r="H77" s="33"/>
      <c r="I77" s="75"/>
      <c r="J77" s="76"/>
      <c r="K77" s="35">
        <f t="shared" ref="K77:K86" si="10">SUM(C77:J77)</f>
        <v>0</v>
      </c>
    </row>
    <row r="78" spans="1:11" s="31" customFormat="1" x14ac:dyDescent="0.3">
      <c r="A78" s="38" t="s">
        <v>80</v>
      </c>
      <c r="B78" s="61" t="s">
        <v>81</v>
      </c>
      <c r="C78" s="33"/>
      <c r="D78" s="33"/>
      <c r="E78" s="33"/>
      <c r="F78" s="33"/>
      <c r="G78" s="33"/>
      <c r="H78" s="33"/>
      <c r="I78" s="75"/>
      <c r="J78" s="76"/>
      <c r="K78" s="35">
        <f t="shared" si="10"/>
        <v>0</v>
      </c>
    </row>
    <row r="79" spans="1:11" s="31" customFormat="1" x14ac:dyDescent="0.3">
      <c r="A79" s="38" t="s">
        <v>82</v>
      </c>
      <c r="B79" s="61" t="s">
        <v>83</v>
      </c>
      <c r="C79" s="33"/>
      <c r="D79" s="33"/>
      <c r="E79" s="33"/>
      <c r="F79" s="33"/>
      <c r="G79" s="33"/>
      <c r="H79" s="33"/>
      <c r="I79" s="75"/>
      <c r="J79" s="76"/>
      <c r="K79" s="35">
        <f t="shared" si="10"/>
        <v>0</v>
      </c>
    </row>
    <row r="80" spans="1:11" s="31" customFormat="1" x14ac:dyDescent="0.3">
      <c r="A80" s="38" t="s">
        <v>84</v>
      </c>
      <c r="B80" s="61" t="s">
        <v>85</v>
      </c>
      <c r="C80" s="33"/>
      <c r="D80" s="33"/>
      <c r="E80" s="33"/>
      <c r="F80" s="33"/>
      <c r="G80" s="33"/>
      <c r="H80" s="33"/>
      <c r="I80" s="75"/>
      <c r="J80" s="76"/>
      <c r="K80" s="35">
        <f t="shared" si="10"/>
        <v>0</v>
      </c>
    </row>
    <row r="81" spans="1:11" s="31" customFormat="1" x14ac:dyDescent="0.3">
      <c r="A81" s="38" t="s">
        <v>86</v>
      </c>
      <c r="B81" s="61" t="s">
        <v>87</v>
      </c>
      <c r="C81" s="33">
        <v>1</v>
      </c>
      <c r="D81" s="33">
        <v>1</v>
      </c>
      <c r="E81" s="33">
        <v>0</v>
      </c>
      <c r="F81" s="33">
        <v>0</v>
      </c>
      <c r="G81" s="33">
        <v>1</v>
      </c>
      <c r="H81" s="33">
        <v>0</v>
      </c>
      <c r="I81" s="75">
        <v>2</v>
      </c>
      <c r="J81" s="76">
        <v>1</v>
      </c>
      <c r="K81" s="35">
        <f t="shared" si="10"/>
        <v>6</v>
      </c>
    </row>
    <row r="82" spans="1:11" s="31" customFormat="1" x14ac:dyDescent="0.3">
      <c r="A82" s="38" t="s">
        <v>88</v>
      </c>
      <c r="B82" s="61" t="s">
        <v>89</v>
      </c>
      <c r="C82" s="33"/>
      <c r="D82" s="33"/>
      <c r="E82" s="33"/>
      <c r="F82" s="33"/>
      <c r="G82" s="33"/>
      <c r="H82" s="33"/>
      <c r="I82" s="75"/>
      <c r="J82" s="76"/>
      <c r="K82" s="35">
        <f t="shared" si="10"/>
        <v>0</v>
      </c>
    </row>
    <row r="83" spans="1:11" s="31" customFormat="1" x14ac:dyDescent="0.3">
      <c r="A83" s="38" t="s">
        <v>90</v>
      </c>
      <c r="B83" s="61" t="s">
        <v>91</v>
      </c>
      <c r="C83" s="33">
        <v>4</v>
      </c>
      <c r="D83" s="33">
        <v>2</v>
      </c>
      <c r="E83" s="33">
        <v>0</v>
      </c>
      <c r="F83" s="33">
        <v>0</v>
      </c>
      <c r="G83" s="33">
        <v>8</v>
      </c>
      <c r="H83" s="33">
        <v>3</v>
      </c>
      <c r="I83" s="75">
        <v>11</v>
      </c>
      <c r="J83" s="76">
        <v>9</v>
      </c>
      <c r="K83" s="35">
        <f t="shared" si="10"/>
        <v>37</v>
      </c>
    </row>
    <row r="84" spans="1:11" s="31" customFormat="1" x14ac:dyDescent="0.3">
      <c r="A84" s="38" t="s">
        <v>92</v>
      </c>
      <c r="B84" s="61" t="s">
        <v>93</v>
      </c>
      <c r="C84" s="33"/>
      <c r="D84" s="33"/>
      <c r="E84" s="33"/>
      <c r="F84" s="33"/>
      <c r="G84" s="33"/>
      <c r="H84" s="33"/>
      <c r="I84" s="75"/>
      <c r="J84" s="76"/>
      <c r="K84" s="35">
        <f t="shared" si="10"/>
        <v>0</v>
      </c>
    </row>
    <row r="85" spans="1:11" s="31" customFormat="1" x14ac:dyDescent="0.3">
      <c r="A85" s="38" t="s">
        <v>94</v>
      </c>
      <c r="B85" s="61" t="s">
        <v>95</v>
      </c>
      <c r="C85" s="33"/>
      <c r="D85" s="33"/>
      <c r="E85" s="33"/>
      <c r="F85" s="33"/>
      <c r="G85" s="33"/>
      <c r="H85" s="33"/>
      <c r="I85" s="75"/>
      <c r="J85" s="76"/>
      <c r="K85" s="35">
        <f t="shared" si="10"/>
        <v>0</v>
      </c>
    </row>
    <row r="86" spans="1:11" s="31" customFormat="1" x14ac:dyDescent="0.3">
      <c r="A86" s="38" t="s">
        <v>96</v>
      </c>
      <c r="B86" s="61" t="s">
        <v>97</v>
      </c>
      <c r="C86" s="33">
        <v>1</v>
      </c>
      <c r="D86" s="33">
        <v>0</v>
      </c>
      <c r="E86" s="33">
        <v>0</v>
      </c>
      <c r="F86" s="33">
        <v>0</v>
      </c>
      <c r="G86" s="33">
        <v>0</v>
      </c>
      <c r="H86" s="33">
        <v>0</v>
      </c>
      <c r="I86" s="75">
        <v>0</v>
      </c>
      <c r="J86" s="76">
        <v>0</v>
      </c>
      <c r="K86" s="35">
        <f t="shared" si="10"/>
        <v>1</v>
      </c>
    </row>
    <row r="87" spans="1:11" s="31" customFormat="1" x14ac:dyDescent="0.3">
      <c r="A87" s="62" t="s">
        <v>98</v>
      </c>
      <c r="B87" s="77" t="s">
        <v>99</v>
      </c>
      <c r="C87" s="37">
        <f>SUM(C76:C86)</f>
        <v>6</v>
      </c>
      <c r="D87" s="37">
        <f t="shared" ref="D87:J87" si="11">SUM(D76:D86)</f>
        <v>3</v>
      </c>
      <c r="E87" s="37">
        <f t="shared" si="11"/>
        <v>0</v>
      </c>
      <c r="F87" s="37">
        <f t="shared" si="11"/>
        <v>0</v>
      </c>
      <c r="G87" s="37">
        <f t="shared" si="11"/>
        <v>9</v>
      </c>
      <c r="H87" s="37">
        <f t="shared" si="11"/>
        <v>3</v>
      </c>
      <c r="I87" s="37">
        <f t="shared" si="11"/>
        <v>13</v>
      </c>
      <c r="J87" s="37">
        <f t="shared" si="11"/>
        <v>10</v>
      </c>
      <c r="K87" s="35">
        <f>SUM(K76:K86)</f>
        <v>44</v>
      </c>
    </row>
    <row r="88" spans="1:11" x14ac:dyDescent="0.3">
      <c r="A88" s="40" t="s">
        <v>168</v>
      </c>
      <c r="B88" s="63"/>
      <c r="C88" s="427"/>
      <c r="D88" s="428"/>
      <c r="E88" s="428"/>
      <c r="F88" s="428"/>
      <c r="G88" s="428"/>
      <c r="H88" s="428"/>
      <c r="I88" s="428"/>
      <c r="J88" s="428"/>
      <c r="K88" s="429"/>
    </row>
    <row r="89" spans="1:11" s="31" customFormat="1" x14ac:dyDescent="0.3">
      <c r="A89" s="59" t="s">
        <v>74</v>
      </c>
      <c r="B89" s="60" t="s">
        <v>75</v>
      </c>
      <c r="C89" s="430"/>
      <c r="D89" s="431"/>
      <c r="E89" s="431"/>
      <c r="F89" s="431"/>
      <c r="G89" s="431"/>
      <c r="H89" s="431"/>
      <c r="I89" s="431"/>
      <c r="J89" s="431"/>
      <c r="K89" s="432"/>
    </row>
    <row r="90" spans="1:11" s="31" customFormat="1" x14ac:dyDescent="0.3">
      <c r="A90" s="38" t="s">
        <v>76</v>
      </c>
      <c r="B90" s="61" t="s">
        <v>77</v>
      </c>
      <c r="C90" s="33"/>
      <c r="D90" s="33"/>
      <c r="E90" s="33"/>
      <c r="F90" s="33"/>
      <c r="G90" s="33"/>
      <c r="H90" s="33"/>
      <c r="I90" s="75"/>
      <c r="J90" s="76"/>
      <c r="K90" s="35">
        <f>SUM(C90:J90)</f>
        <v>0</v>
      </c>
    </row>
    <row r="91" spans="1:11" s="31" customFormat="1" x14ac:dyDescent="0.3">
      <c r="A91" s="38" t="s">
        <v>78</v>
      </c>
      <c r="B91" s="61" t="s">
        <v>79</v>
      </c>
      <c r="C91" s="33"/>
      <c r="D91" s="33"/>
      <c r="E91" s="33"/>
      <c r="F91" s="33"/>
      <c r="G91" s="33"/>
      <c r="H91" s="33"/>
      <c r="I91" s="75"/>
      <c r="J91" s="76"/>
      <c r="K91" s="35">
        <f t="shared" ref="K91:K100" si="12">SUM(C91:J91)</f>
        <v>0</v>
      </c>
    </row>
    <row r="92" spans="1:11" s="31" customFormat="1" x14ac:dyDescent="0.3">
      <c r="A92" s="38" t="s">
        <v>80</v>
      </c>
      <c r="B92" s="61" t="s">
        <v>81</v>
      </c>
      <c r="C92" s="33">
        <v>0</v>
      </c>
      <c r="D92" s="33">
        <v>0</v>
      </c>
      <c r="E92" s="33">
        <v>0</v>
      </c>
      <c r="F92" s="33">
        <v>0</v>
      </c>
      <c r="G92" s="33">
        <v>0</v>
      </c>
      <c r="H92" s="33">
        <v>0</v>
      </c>
      <c r="I92" s="75">
        <v>0</v>
      </c>
      <c r="J92" s="76">
        <v>0</v>
      </c>
      <c r="K92" s="35">
        <f t="shared" si="12"/>
        <v>0</v>
      </c>
    </row>
    <row r="93" spans="1:11" s="31" customFormat="1" x14ac:dyDescent="0.3">
      <c r="A93" s="38" t="s">
        <v>82</v>
      </c>
      <c r="B93" s="61" t="s">
        <v>83</v>
      </c>
      <c r="C93" s="33"/>
      <c r="D93" s="33"/>
      <c r="E93" s="33"/>
      <c r="F93" s="33"/>
      <c r="G93" s="33"/>
      <c r="H93" s="33"/>
      <c r="I93" s="75"/>
      <c r="J93" s="76"/>
      <c r="K93" s="35">
        <f t="shared" si="12"/>
        <v>0</v>
      </c>
    </row>
    <row r="94" spans="1:11" s="31" customFormat="1" x14ac:dyDescent="0.3">
      <c r="A94" s="38" t="s">
        <v>84</v>
      </c>
      <c r="B94" s="61" t="s">
        <v>85</v>
      </c>
      <c r="C94" s="33">
        <v>0</v>
      </c>
      <c r="D94" s="33">
        <v>0</v>
      </c>
      <c r="E94" s="33">
        <v>0</v>
      </c>
      <c r="F94" s="33">
        <v>0</v>
      </c>
      <c r="G94" s="33">
        <v>2</v>
      </c>
      <c r="H94" s="33">
        <v>1</v>
      </c>
      <c r="I94" s="75">
        <v>1</v>
      </c>
      <c r="J94" s="76">
        <v>1</v>
      </c>
      <c r="K94" s="35">
        <f t="shared" si="12"/>
        <v>5</v>
      </c>
    </row>
    <row r="95" spans="1:11" s="31" customFormat="1" x14ac:dyDescent="0.3">
      <c r="A95" s="38" t="s">
        <v>86</v>
      </c>
      <c r="B95" s="61" t="s">
        <v>87</v>
      </c>
      <c r="C95" s="33"/>
      <c r="D95" s="33"/>
      <c r="E95" s="33"/>
      <c r="F95" s="33"/>
      <c r="G95" s="33"/>
      <c r="H95" s="33"/>
      <c r="I95" s="75"/>
      <c r="J95" s="76"/>
      <c r="K95" s="35">
        <f t="shared" si="12"/>
        <v>0</v>
      </c>
    </row>
    <row r="96" spans="1:11" s="31" customFormat="1" x14ac:dyDescent="0.3">
      <c r="A96" s="38" t="s">
        <v>88</v>
      </c>
      <c r="B96" s="61" t="s">
        <v>89</v>
      </c>
      <c r="C96" s="33"/>
      <c r="D96" s="33"/>
      <c r="E96" s="33"/>
      <c r="F96" s="33"/>
      <c r="G96" s="33"/>
      <c r="H96" s="33"/>
      <c r="I96" s="75"/>
      <c r="J96" s="76"/>
      <c r="K96" s="35">
        <f t="shared" si="12"/>
        <v>0</v>
      </c>
    </row>
    <row r="97" spans="1:11" s="31" customFormat="1" x14ac:dyDescent="0.3">
      <c r="A97" s="38" t="s">
        <v>90</v>
      </c>
      <c r="B97" s="61" t="s">
        <v>91</v>
      </c>
      <c r="C97" s="33">
        <v>1</v>
      </c>
      <c r="D97" s="33">
        <v>0</v>
      </c>
      <c r="E97" s="33">
        <v>0</v>
      </c>
      <c r="F97" s="33">
        <v>0</v>
      </c>
      <c r="G97" s="33">
        <v>6</v>
      </c>
      <c r="H97" s="33">
        <v>2</v>
      </c>
      <c r="I97" s="75">
        <v>11</v>
      </c>
      <c r="J97" s="76">
        <v>7</v>
      </c>
      <c r="K97" s="35">
        <f t="shared" si="12"/>
        <v>27</v>
      </c>
    </row>
    <row r="98" spans="1:11" s="31" customFormat="1" x14ac:dyDescent="0.3">
      <c r="A98" s="38" t="s">
        <v>92</v>
      </c>
      <c r="B98" s="61" t="s">
        <v>93</v>
      </c>
      <c r="C98" s="33"/>
      <c r="D98" s="33"/>
      <c r="E98" s="33"/>
      <c r="F98" s="33"/>
      <c r="G98" s="33"/>
      <c r="H98" s="33"/>
      <c r="I98" s="75"/>
      <c r="J98" s="76"/>
      <c r="K98" s="35">
        <f t="shared" si="12"/>
        <v>0</v>
      </c>
    </row>
    <row r="99" spans="1:11" s="31" customFormat="1" x14ac:dyDescent="0.3">
      <c r="A99" s="38" t="s">
        <v>94</v>
      </c>
      <c r="B99" s="61" t="s">
        <v>95</v>
      </c>
      <c r="C99" s="33"/>
      <c r="D99" s="33"/>
      <c r="E99" s="33"/>
      <c r="F99" s="33"/>
      <c r="G99" s="33"/>
      <c r="H99" s="33"/>
      <c r="I99" s="75"/>
      <c r="J99" s="76"/>
      <c r="K99" s="35">
        <f t="shared" si="12"/>
        <v>0</v>
      </c>
    </row>
    <row r="100" spans="1:11" s="31" customFormat="1" x14ac:dyDescent="0.3">
      <c r="A100" s="38" t="s">
        <v>96</v>
      </c>
      <c r="B100" s="61" t="s">
        <v>97</v>
      </c>
      <c r="C100" s="33"/>
      <c r="D100" s="33"/>
      <c r="E100" s="33"/>
      <c r="F100" s="33"/>
      <c r="G100" s="33"/>
      <c r="H100" s="33"/>
      <c r="I100" s="75"/>
      <c r="J100" s="76"/>
      <c r="K100" s="35">
        <f t="shared" si="12"/>
        <v>0</v>
      </c>
    </row>
    <row r="101" spans="1:11" s="31" customFormat="1" x14ac:dyDescent="0.3">
      <c r="A101" s="62" t="s">
        <v>98</v>
      </c>
      <c r="B101" s="77" t="s">
        <v>99</v>
      </c>
      <c r="C101" s="37">
        <f>SUM(C90:C100)</f>
        <v>1</v>
      </c>
      <c r="D101" s="37">
        <f t="shared" ref="D101:J101" si="13">SUM(D90:D100)</f>
        <v>0</v>
      </c>
      <c r="E101" s="37">
        <f t="shared" si="13"/>
        <v>0</v>
      </c>
      <c r="F101" s="37">
        <f t="shared" si="13"/>
        <v>0</v>
      </c>
      <c r="G101" s="37">
        <f t="shared" si="13"/>
        <v>8</v>
      </c>
      <c r="H101" s="37">
        <f t="shared" si="13"/>
        <v>3</v>
      </c>
      <c r="I101" s="37">
        <f t="shared" si="13"/>
        <v>12</v>
      </c>
      <c r="J101" s="37">
        <f t="shared" si="13"/>
        <v>8</v>
      </c>
      <c r="K101" s="35">
        <f>SUM(K90:K100)</f>
        <v>32</v>
      </c>
    </row>
    <row r="102" spans="1:11" x14ac:dyDescent="0.3">
      <c r="A102" s="40" t="s">
        <v>171</v>
      </c>
      <c r="B102" s="63"/>
      <c r="C102" s="427"/>
      <c r="D102" s="428"/>
      <c r="E102" s="428"/>
      <c r="F102" s="428"/>
      <c r="G102" s="428"/>
      <c r="H102" s="428"/>
      <c r="I102" s="428"/>
      <c r="J102" s="428"/>
      <c r="K102" s="429"/>
    </row>
    <row r="103" spans="1:11" x14ac:dyDescent="0.3">
      <c r="A103" s="59" t="s">
        <v>74</v>
      </c>
      <c r="B103" s="60" t="s">
        <v>75</v>
      </c>
      <c r="C103" s="430"/>
      <c r="D103" s="431"/>
      <c r="E103" s="431"/>
      <c r="F103" s="431"/>
      <c r="G103" s="431"/>
      <c r="H103" s="431"/>
      <c r="I103" s="431"/>
      <c r="J103" s="431"/>
      <c r="K103" s="432"/>
    </row>
    <row r="104" spans="1:11" x14ac:dyDescent="0.3">
      <c r="A104" s="38" t="s">
        <v>76</v>
      </c>
      <c r="B104" s="61" t="s">
        <v>77</v>
      </c>
      <c r="C104" s="33"/>
      <c r="D104" s="33"/>
      <c r="E104" s="33"/>
      <c r="F104" s="33"/>
      <c r="G104" s="33"/>
      <c r="H104" s="33"/>
      <c r="I104" s="75"/>
      <c r="J104" s="76"/>
      <c r="K104" s="35">
        <f>SUM(C104:J104)</f>
        <v>0</v>
      </c>
    </row>
    <row r="105" spans="1:11" x14ac:dyDescent="0.3">
      <c r="A105" s="38" t="s">
        <v>78</v>
      </c>
      <c r="B105" s="61" t="s">
        <v>79</v>
      </c>
      <c r="C105" s="33"/>
      <c r="D105" s="33"/>
      <c r="E105" s="33"/>
      <c r="F105" s="33"/>
      <c r="G105" s="33"/>
      <c r="H105" s="33"/>
      <c r="I105" s="75"/>
      <c r="J105" s="76"/>
      <c r="K105" s="35">
        <f t="shared" ref="K105:K114" si="14">SUM(C105:J105)</f>
        <v>0</v>
      </c>
    </row>
    <row r="106" spans="1:11" x14ac:dyDescent="0.3">
      <c r="A106" s="38" t="s">
        <v>80</v>
      </c>
      <c r="B106" s="61" t="s">
        <v>81</v>
      </c>
      <c r="C106" s="33"/>
      <c r="D106" s="33"/>
      <c r="E106" s="33"/>
      <c r="F106" s="33"/>
      <c r="G106" s="33"/>
      <c r="H106" s="33"/>
      <c r="I106" s="75"/>
      <c r="J106" s="76"/>
      <c r="K106" s="35">
        <f t="shared" si="14"/>
        <v>0</v>
      </c>
    </row>
    <row r="107" spans="1:11" x14ac:dyDescent="0.3">
      <c r="A107" s="38" t="s">
        <v>82</v>
      </c>
      <c r="B107" s="61" t="s">
        <v>83</v>
      </c>
      <c r="C107" s="33"/>
      <c r="D107" s="33"/>
      <c r="E107" s="33"/>
      <c r="F107" s="33"/>
      <c r="G107" s="33"/>
      <c r="H107" s="33"/>
      <c r="I107" s="75"/>
      <c r="J107" s="76"/>
      <c r="K107" s="35">
        <f t="shared" si="14"/>
        <v>0</v>
      </c>
    </row>
    <row r="108" spans="1:11" x14ac:dyDescent="0.3">
      <c r="A108" s="38" t="s">
        <v>84</v>
      </c>
      <c r="B108" s="61" t="s">
        <v>85</v>
      </c>
      <c r="C108" s="33"/>
      <c r="D108" s="33"/>
      <c r="E108" s="33"/>
      <c r="F108" s="33"/>
      <c r="G108" s="33"/>
      <c r="H108" s="33"/>
      <c r="I108" s="75"/>
      <c r="J108" s="76"/>
      <c r="K108" s="35">
        <f t="shared" si="14"/>
        <v>0</v>
      </c>
    </row>
    <row r="109" spans="1:11" x14ac:dyDescent="0.3">
      <c r="A109" s="38" t="s">
        <v>86</v>
      </c>
      <c r="B109" s="61" t="s">
        <v>87</v>
      </c>
      <c r="C109" s="33">
        <v>0</v>
      </c>
      <c r="D109" s="33">
        <v>0</v>
      </c>
      <c r="E109" s="33">
        <v>0</v>
      </c>
      <c r="F109" s="33">
        <v>0</v>
      </c>
      <c r="G109" s="33">
        <v>1</v>
      </c>
      <c r="H109" s="33">
        <v>0</v>
      </c>
      <c r="I109" s="75">
        <v>0</v>
      </c>
      <c r="J109" s="76">
        <v>0</v>
      </c>
      <c r="K109" s="35">
        <f t="shared" si="14"/>
        <v>1</v>
      </c>
    </row>
    <row r="110" spans="1:11" x14ac:dyDescent="0.3">
      <c r="A110" s="38" t="s">
        <v>88</v>
      </c>
      <c r="B110" s="61" t="s">
        <v>89</v>
      </c>
      <c r="C110" s="33">
        <v>0</v>
      </c>
      <c r="D110" s="33">
        <v>0</v>
      </c>
      <c r="E110" s="33">
        <v>0</v>
      </c>
      <c r="F110" s="33">
        <v>0</v>
      </c>
      <c r="G110" s="33">
        <v>0</v>
      </c>
      <c r="H110" s="33">
        <v>0</v>
      </c>
      <c r="I110" s="75">
        <v>1</v>
      </c>
      <c r="J110" s="76">
        <v>1</v>
      </c>
      <c r="K110" s="35">
        <f t="shared" si="14"/>
        <v>2</v>
      </c>
    </row>
    <row r="111" spans="1:11" s="31" customFormat="1" x14ac:dyDescent="0.3">
      <c r="A111" s="38" t="s">
        <v>90</v>
      </c>
      <c r="B111" s="61" t="s">
        <v>91</v>
      </c>
      <c r="C111" s="33">
        <v>3</v>
      </c>
      <c r="D111" s="33">
        <v>1</v>
      </c>
      <c r="E111" s="33">
        <v>0</v>
      </c>
      <c r="F111" s="33">
        <v>0</v>
      </c>
      <c r="G111" s="33">
        <v>2</v>
      </c>
      <c r="H111" s="33">
        <v>1</v>
      </c>
      <c r="I111" s="75">
        <v>1</v>
      </c>
      <c r="J111" s="76">
        <v>1</v>
      </c>
      <c r="K111" s="35">
        <f t="shared" si="14"/>
        <v>9</v>
      </c>
    </row>
    <row r="112" spans="1:11" x14ac:dyDescent="0.3">
      <c r="A112" s="38" t="s">
        <v>92</v>
      </c>
      <c r="B112" s="61" t="s">
        <v>93</v>
      </c>
      <c r="C112" s="33"/>
      <c r="D112" s="33"/>
      <c r="E112" s="33"/>
      <c r="F112" s="33"/>
      <c r="G112" s="33"/>
      <c r="H112" s="33"/>
      <c r="I112" s="75"/>
      <c r="J112" s="76"/>
      <c r="K112" s="35">
        <f t="shared" si="14"/>
        <v>0</v>
      </c>
    </row>
    <row r="113" spans="1:11" x14ac:dyDescent="0.3">
      <c r="A113" s="38" t="s">
        <v>94</v>
      </c>
      <c r="B113" s="61" t="s">
        <v>95</v>
      </c>
      <c r="C113" s="33"/>
      <c r="D113" s="33"/>
      <c r="E113" s="33"/>
      <c r="F113" s="33"/>
      <c r="G113" s="33"/>
      <c r="H113" s="33"/>
      <c r="I113" s="75"/>
      <c r="J113" s="76"/>
      <c r="K113" s="35">
        <f t="shared" si="14"/>
        <v>0</v>
      </c>
    </row>
    <row r="114" spans="1:11" x14ac:dyDescent="0.3">
      <c r="A114" s="38" t="s">
        <v>96</v>
      </c>
      <c r="B114" s="61" t="s">
        <v>97</v>
      </c>
      <c r="C114" s="33"/>
      <c r="D114" s="33"/>
      <c r="E114" s="33"/>
      <c r="F114" s="33"/>
      <c r="G114" s="33"/>
      <c r="H114" s="33"/>
      <c r="I114" s="75"/>
      <c r="J114" s="76"/>
      <c r="K114" s="35">
        <f t="shared" si="14"/>
        <v>0</v>
      </c>
    </row>
    <row r="115" spans="1:11" x14ac:dyDescent="0.3">
      <c r="A115" s="62" t="s">
        <v>98</v>
      </c>
      <c r="B115" s="77" t="s">
        <v>99</v>
      </c>
      <c r="C115" s="37">
        <f>SUM(C104:C114)</f>
        <v>3</v>
      </c>
      <c r="D115" s="37">
        <f t="shared" ref="D115:J115" si="15">SUM(D104:D114)</f>
        <v>1</v>
      </c>
      <c r="E115" s="37">
        <f t="shared" si="15"/>
        <v>0</v>
      </c>
      <c r="F115" s="37">
        <f t="shared" si="15"/>
        <v>0</v>
      </c>
      <c r="G115" s="37">
        <f t="shared" si="15"/>
        <v>3</v>
      </c>
      <c r="H115" s="37">
        <f t="shared" si="15"/>
        <v>1</v>
      </c>
      <c r="I115" s="37">
        <f t="shared" si="15"/>
        <v>2</v>
      </c>
      <c r="J115" s="37">
        <f t="shared" si="15"/>
        <v>2</v>
      </c>
      <c r="K115" s="35">
        <f>SUM(K104:K114)</f>
        <v>12</v>
      </c>
    </row>
    <row r="116" spans="1:11" s="31" customFormat="1" x14ac:dyDescent="0.3">
      <c r="A116" s="40" t="s">
        <v>149</v>
      </c>
      <c r="B116" s="63"/>
      <c r="C116" s="427"/>
      <c r="D116" s="428"/>
      <c r="E116" s="428"/>
      <c r="F116" s="428"/>
      <c r="G116" s="428"/>
      <c r="H116" s="428"/>
      <c r="I116" s="428"/>
      <c r="J116" s="428"/>
      <c r="K116" s="429"/>
    </row>
    <row r="117" spans="1:11" s="31" customFormat="1" x14ac:dyDescent="0.3">
      <c r="A117" s="59" t="s">
        <v>74</v>
      </c>
      <c r="B117" s="60" t="s">
        <v>75</v>
      </c>
      <c r="C117" s="430"/>
      <c r="D117" s="431"/>
      <c r="E117" s="431"/>
      <c r="F117" s="431"/>
      <c r="G117" s="431"/>
      <c r="H117" s="431"/>
      <c r="I117" s="431"/>
      <c r="J117" s="431"/>
      <c r="K117" s="432"/>
    </row>
    <row r="118" spans="1:11" s="31" customFormat="1" x14ac:dyDescent="0.3">
      <c r="A118" s="38" t="s">
        <v>76</v>
      </c>
      <c r="B118" s="61" t="s">
        <v>77</v>
      </c>
      <c r="C118" s="33">
        <f t="shared" ref="C118:J129" si="16">C6+C20+C34+C48+C62+C76+C90+C104</f>
        <v>0</v>
      </c>
      <c r="D118" s="33">
        <f t="shared" si="16"/>
        <v>0</v>
      </c>
      <c r="E118" s="33">
        <f t="shared" si="16"/>
        <v>0</v>
      </c>
      <c r="F118" s="33">
        <f t="shared" si="16"/>
        <v>0</v>
      </c>
      <c r="G118" s="33">
        <f t="shared" si="16"/>
        <v>0</v>
      </c>
      <c r="H118" s="33">
        <f t="shared" si="16"/>
        <v>0</v>
      </c>
      <c r="I118" s="33">
        <f t="shared" si="16"/>
        <v>0</v>
      </c>
      <c r="J118" s="33">
        <f t="shared" si="16"/>
        <v>0</v>
      </c>
      <c r="K118" s="35">
        <f>SUM(C118:J118)</f>
        <v>0</v>
      </c>
    </row>
    <row r="119" spans="1:11" s="31" customFormat="1" x14ac:dyDescent="0.3">
      <c r="A119" s="38" t="s">
        <v>78</v>
      </c>
      <c r="B119" s="61" t="s">
        <v>79</v>
      </c>
      <c r="C119" s="33">
        <f t="shared" si="16"/>
        <v>0</v>
      </c>
      <c r="D119" s="33">
        <f t="shared" si="16"/>
        <v>0</v>
      </c>
      <c r="E119" s="33">
        <f t="shared" si="16"/>
        <v>0</v>
      </c>
      <c r="F119" s="33">
        <f t="shared" si="16"/>
        <v>0</v>
      </c>
      <c r="G119" s="33">
        <f t="shared" si="16"/>
        <v>0</v>
      </c>
      <c r="H119" s="33">
        <f t="shared" si="16"/>
        <v>0</v>
      </c>
      <c r="I119" s="33">
        <f t="shared" si="16"/>
        <v>0</v>
      </c>
      <c r="J119" s="33">
        <f t="shared" si="16"/>
        <v>0</v>
      </c>
      <c r="K119" s="35">
        <f t="shared" ref="K119:K128" si="17">SUM(C119:J119)</f>
        <v>0</v>
      </c>
    </row>
    <row r="120" spans="1:11" s="31" customFormat="1" x14ac:dyDescent="0.3">
      <c r="A120" s="38" t="s">
        <v>80</v>
      </c>
      <c r="B120" s="61" t="s">
        <v>81</v>
      </c>
      <c r="C120" s="33">
        <f t="shared" si="16"/>
        <v>0</v>
      </c>
      <c r="D120" s="33">
        <f t="shared" si="16"/>
        <v>0</v>
      </c>
      <c r="E120" s="33">
        <f t="shared" si="16"/>
        <v>0</v>
      </c>
      <c r="F120" s="33">
        <f t="shared" si="16"/>
        <v>0</v>
      </c>
      <c r="G120" s="33">
        <f t="shared" si="16"/>
        <v>0</v>
      </c>
      <c r="H120" s="33">
        <f t="shared" si="16"/>
        <v>0</v>
      </c>
      <c r="I120" s="33">
        <f t="shared" si="16"/>
        <v>0</v>
      </c>
      <c r="J120" s="33">
        <f t="shared" si="16"/>
        <v>0</v>
      </c>
      <c r="K120" s="35">
        <f t="shared" si="17"/>
        <v>0</v>
      </c>
    </row>
    <row r="121" spans="1:11" s="31" customFormat="1" x14ac:dyDescent="0.3">
      <c r="A121" s="38" t="s">
        <v>82</v>
      </c>
      <c r="B121" s="61" t="s">
        <v>83</v>
      </c>
      <c r="C121" s="33">
        <f t="shared" si="16"/>
        <v>2</v>
      </c>
      <c r="D121" s="33">
        <f t="shared" si="16"/>
        <v>0</v>
      </c>
      <c r="E121" s="33">
        <f t="shared" si="16"/>
        <v>0</v>
      </c>
      <c r="F121" s="33">
        <f t="shared" si="16"/>
        <v>0</v>
      </c>
      <c r="G121" s="33">
        <f t="shared" si="16"/>
        <v>3</v>
      </c>
      <c r="H121" s="33">
        <f t="shared" si="16"/>
        <v>0</v>
      </c>
      <c r="I121" s="33">
        <f t="shared" si="16"/>
        <v>4</v>
      </c>
      <c r="J121" s="33">
        <f t="shared" si="16"/>
        <v>4</v>
      </c>
      <c r="K121" s="35">
        <f t="shared" si="17"/>
        <v>13</v>
      </c>
    </row>
    <row r="122" spans="1:11" s="31" customFormat="1" x14ac:dyDescent="0.3">
      <c r="A122" s="38" t="s">
        <v>84</v>
      </c>
      <c r="B122" s="61" t="s">
        <v>85</v>
      </c>
      <c r="C122" s="33">
        <f t="shared" si="16"/>
        <v>2</v>
      </c>
      <c r="D122" s="33">
        <f t="shared" si="16"/>
        <v>0</v>
      </c>
      <c r="E122" s="33">
        <f t="shared" si="16"/>
        <v>0</v>
      </c>
      <c r="F122" s="33">
        <f t="shared" si="16"/>
        <v>0</v>
      </c>
      <c r="G122" s="33">
        <f t="shared" si="16"/>
        <v>5</v>
      </c>
      <c r="H122" s="33">
        <f t="shared" si="16"/>
        <v>1</v>
      </c>
      <c r="I122" s="33">
        <f t="shared" si="16"/>
        <v>5</v>
      </c>
      <c r="J122" s="33">
        <f t="shared" si="16"/>
        <v>5</v>
      </c>
      <c r="K122" s="35">
        <f t="shared" si="17"/>
        <v>18</v>
      </c>
    </row>
    <row r="123" spans="1:11" s="31" customFormat="1" x14ac:dyDescent="0.3">
      <c r="A123" s="38" t="s">
        <v>86</v>
      </c>
      <c r="B123" s="61" t="s">
        <v>87</v>
      </c>
      <c r="C123" s="33">
        <f t="shared" si="16"/>
        <v>3</v>
      </c>
      <c r="D123" s="33">
        <f t="shared" si="16"/>
        <v>1</v>
      </c>
      <c r="E123" s="33">
        <f t="shared" si="16"/>
        <v>0</v>
      </c>
      <c r="F123" s="33">
        <f t="shared" si="16"/>
        <v>0</v>
      </c>
      <c r="G123" s="33">
        <f t="shared" si="16"/>
        <v>3</v>
      </c>
      <c r="H123" s="33">
        <f t="shared" si="16"/>
        <v>0</v>
      </c>
      <c r="I123" s="33">
        <f t="shared" si="16"/>
        <v>5</v>
      </c>
      <c r="J123" s="33">
        <f t="shared" si="16"/>
        <v>4</v>
      </c>
      <c r="K123" s="35">
        <f t="shared" si="17"/>
        <v>16</v>
      </c>
    </row>
    <row r="124" spans="1:11" s="31" customFormat="1" x14ac:dyDescent="0.3">
      <c r="A124" s="38" t="s">
        <v>88</v>
      </c>
      <c r="B124" s="61" t="s">
        <v>89</v>
      </c>
      <c r="C124" s="33">
        <f t="shared" si="16"/>
        <v>3</v>
      </c>
      <c r="D124" s="33">
        <f t="shared" si="16"/>
        <v>1</v>
      </c>
      <c r="E124" s="33">
        <f t="shared" si="16"/>
        <v>0</v>
      </c>
      <c r="F124" s="33">
        <f t="shared" si="16"/>
        <v>0</v>
      </c>
      <c r="G124" s="33">
        <f t="shared" si="16"/>
        <v>5</v>
      </c>
      <c r="H124" s="33">
        <f t="shared" si="16"/>
        <v>1</v>
      </c>
      <c r="I124" s="33">
        <f t="shared" si="16"/>
        <v>4</v>
      </c>
      <c r="J124" s="33">
        <f t="shared" si="16"/>
        <v>4</v>
      </c>
      <c r="K124" s="35">
        <f t="shared" si="17"/>
        <v>18</v>
      </c>
    </row>
    <row r="125" spans="1:11" s="31" customFormat="1" x14ac:dyDescent="0.3">
      <c r="A125" s="38" t="s">
        <v>90</v>
      </c>
      <c r="B125" s="61" t="s">
        <v>91</v>
      </c>
      <c r="C125" s="33">
        <f t="shared" si="16"/>
        <v>26</v>
      </c>
      <c r="D125" s="33">
        <f t="shared" si="16"/>
        <v>7</v>
      </c>
      <c r="E125" s="33">
        <f t="shared" si="16"/>
        <v>0</v>
      </c>
      <c r="F125" s="33">
        <f t="shared" si="16"/>
        <v>0</v>
      </c>
      <c r="G125" s="33">
        <f t="shared" si="16"/>
        <v>41</v>
      </c>
      <c r="H125" s="33">
        <f t="shared" si="16"/>
        <v>17</v>
      </c>
      <c r="I125" s="33">
        <f t="shared" si="16"/>
        <v>39</v>
      </c>
      <c r="J125" s="33">
        <f t="shared" si="16"/>
        <v>33</v>
      </c>
      <c r="K125" s="35">
        <f t="shared" si="17"/>
        <v>163</v>
      </c>
    </row>
    <row r="126" spans="1:11" s="31" customFormat="1" x14ac:dyDescent="0.3">
      <c r="A126" s="38" t="s">
        <v>92</v>
      </c>
      <c r="B126" s="61" t="s">
        <v>93</v>
      </c>
      <c r="C126" s="33">
        <f t="shared" si="16"/>
        <v>0</v>
      </c>
      <c r="D126" s="33">
        <f t="shared" si="16"/>
        <v>0</v>
      </c>
      <c r="E126" s="33">
        <f t="shared" si="16"/>
        <v>0</v>
      </c>
      <c r="F126" s="33">
        <f t="shared" si="16"/>
        <v>0</v>
      </c>
      <c r="G126" s="33">
        <f t="shared" si="16"/>
        <v>0</v>
      </c>
      <c r="H126" s="33">
        <f t="shared" si="16"/>
        <v>0</v>
      </c>
      <c r="I126" s="33">
        <f t="shared" si="16"/>
        <v>0</v>
      </c>
      <c r="J126" s="33">
        <f t="shared" si="16"/>
        <v>0</v>
      </c>
      <c r="K126" s="35">
        <f t="shared" si="17"/>
        <v>0</v>
      </c>
    </row>
    <row r="127" spans="1:11" s="31" customFormat="1" x14ac:dyDescent="0.3">
      <c r="A127" s="38" t="s">
        <v>94</v>
      </c>
      <c r="B127" s="61" t="s">
        <v>95</v>
      </c>
      <c r="C127" s="33">
        <f t="shared" si="16"/>
        <v>0</v>
      </c>
      <c r="D127" s="33">
        <f t="shared" si="16"/>
        <v>0</v>
      </c>
      <c r="E127" s="33">
        <f t="shared" si="16"/>
        <v>0</v>
      </c>
      <c r="F127" s="33">
        <f t="shared" si="16"/>
        <v>0</v>
      </c>
      <c r="G127" s="33">
        <f t="shared" si="16"/>
        <v>1</v>
      </c>
      <c r="H127" s="33">
        <f t="shared" si="16"/>
        <v>1</v>
      </c>
      <c r="I127" s="33">
        <f t="shared" si="16"/>
        <v>0</v>
      </c>
      <c r="J127" s="33">
        <f t="shared" si="16"/>
        <v>0</v>
      </c>
      <c r="K127" s="36">
        <f t="shared" si="17"/>
        <v>2</v>
      </c>
    </row>
    <row r="128" spans="1:11" s="31" customFormat="1" ht="13.5" thickBot="1" x14ac:dyDescent="0.35">
      <c r="A128" s="38" t="s">
        <v>96</v>
      </c>
      <c r="B128" s="61" t="s">
        <v>97</v>
      </c>
      <c r="C128" s="33">
        <f t="shared" si="16"/>
        <v>1</v>
      </c>
      <c r="D128" s="33">
        <f t="shared" si="16"/>
        <v>0</v>
      </c>
      <c r="E128" s="33">
        <f t="shared" si="16"/>
        <v>0</v>
      </c>
      <c r="F128" s="33">
        <f t="shared" si="16"/>
        <v>0</v>
      </c>
      <c r="G128" s="33">
        <f t="shared" si="16"/>
        <v>1</v>
      </c>
      <c r="H128" s="33">
        <f t="shared" si="16"/>
        <v>0</v>
      </c>
      <c r="I128" s="33">
        <f t="shared" si="16"/>
        <v>4</v>
      </c>
      <c r="J128" s="33">
        <f t="shared" si="16"/>
        <v>4</v>
      </c>
      <c r="K128" s="35">
        <f t="shared" si="17"/>
        <v>10</v>
      </c>
    </row>
    <row r="129" spans="1:11" s="31" customFormat="1" ht="13.5" thickBot="1" x14ac:dyDescent="0.35">
      <c r="A129" s="64" t="s">
        <v>100</v>
      </c>
      <c r="B129" s="99" t="s">
        <v>99</v>
      </c>
      <c r="C129" s="100">
        <f t="shared" si="16"/>
        <v>37</v>
      </c>
      <c r="D129" s="100">
        <f t="shared" si="16"/>
        <v>9</v>
      </c>
      <c r="E129" s="100">
        <f t="shared" si="16"/>
        <v>0</v>
      </c>
      <c r="F129" s="100">
        <f t="shared" si="16"/>
        <v>0</v>
      </c>
      <c r="G129" s="100">
        <f t="shared" si="16"/>
        <v>59</v>
      </c>
      <c r="H129" s="100">
        <f t="shared" si="16"/>
        <v>20</v>
      </c>
      <c r="I129" s="100">
        <f t="shared" si="16"/>
        <v>61</v>
      </c>
      <c r="J129" s="100">
        <f t="shared" si="16"/>
        <v>54</v>
      </c>
      <c r="K129" s="65">
        <f>SUM(K118:K128)</f>
        <v>240</v>
      </c>
    </row>
    <row r="130" spans="1:11" s="31" customFormat="1" x14ac:dyDescent="0.3">
      <c r="A130" s="82"/>
      <c r="B130" s="93"/>
    </row>
    <row r="131" spans="1:11" x14ac:dyDescent="0.3">
      <c r="A131" s="82"/>
      <c r="B131" s="93"/>
      <c r="K131" s="31"/>
    </row>
    <row r="132" spans="1:11" x14ac:dyDescent="0.3">
      <c r="A132" s="82"/>
      <c r="B132" s="93"/>
      <c r="K132" s="31"/>
    </row>
    <row r="133" spans="1:11" x14ac:dyDescent="0.3">
      <c r="A133" s="82"/>
      <c r="B133" s="93"/>
      <c r="K133" s="31"/>
    </row>
    <row r="134" spans="1:11" x14ac:dyDescent="0.3">
      <c r="A134" s="82"/>
      <c r="B134" s="93"/>
      <c r="K134" s="31"/>
    </row>
    <row r="135" spans="1:11" x14ac:dyDescent="0.3">
      <c r="A135" s="82" t="s">
        <v>101</v>
      </c>
      <c r="B135" s="94" t="s">
        <v>102</v>
      </c>
      <c r="K135" s="31"/>
    </row>
    <row r="136" spans="1:11" x14ac:dyDescent="0.3">
      <c r="A136" s="94" t="s">
        <v>103</v>
      </c>
      <c r="B136" s="31"/>
      <c r="K136" s="31"/>
    </row>
    <row r="137" spans="1:11" x14ac:dyDescent="0.3">
      <c r="A137" s="82"/>
      <c r="B137" s="93"/>
      <c r="K137" s="31"/>
    </row>
    <row r="138" spans="1:11" x14ac:dyDescent="0.3">
      <c r="A138" s="82"/>
      <c r="B138" s="93"/>
      <c r="K138" s="31"/>
    </row>
    <row r="139" spans="1:11" x14ac:dyDescent="0.3">
      <c r="A139" s="82"/>
      <c r="B139" s="93"/>
      <c r="K139" s="31"/>
    </row>
    <row r="140" spans="1:11" x14ac:dyDescent="0.3">
      <c r="A140" s="82"/>
      <c r="B140" s="93"/>
      <c r="K140" s="31"/>
    </row>
    <row r="141" spans="1:11" x14ac:dyDescent="0.3">
      <c r="A141" s="82"/>
      <c r="B141" s="93"/>
      <c r="K141" s="31"/>
    </row>
    <row r="142" spans="1:11" x14ac:dyDescent="0.3">
      <c r="A142" s="82"/>
      <c r="B142" s="93"/>
      <c r="K142" s="31"/>
    </row>
    <row r="143" spans="1:11" x14ac:dyDescent="0.3">
      <c r="A143" s="82"/>
      <c r="B143" s="93"/>
      <c r="K143" s="31"/>
    </row>
    <row r="144" spans="1:11" x14ac:dyDescent="0.3">
      <c r="A144" s="82"/>
      <c r="B144" s="93"/>
      <c r="K144" s="31"/>
    </row>
    <row r="145" spans="1:11" x14ac:dyDescent="0.3">
      <c r="A145" s="82"/>
      <c r="B145" s="93"/>
      <c r="K145" s="31"/>
    </row>
    <row r="146" spans="1:11" x14ac:dyDescent="0.3">
      <c r="A146" s="82"/>
      <c r="B146" s="93"/>
      <c r="K146" s="31"/>
    </row>
    <row r="147" spans="1:11" x14ac:dyDescent="0.3">
      <c r="A147" s="82"/>
      <c r="B147" s="93"/>
      <c r="K147" s="31"/>
    </row>
    <row r="148" spans="1:11" x14ac:dyDescent="0.3">
      <c r="A148" s="82"/>
      <c r="B148" s="93"/>
      <c r="K148" s="31"/>
    </row>
    <row r="149" spans="1:11" x14ac:dyDescent="0.3">
      <c r="A149" s="82"/>
      <c r="B149" s="93"/>
      <c r="K149" s="31"/>
    </row>
    <row r="150" spans="1:11" x14ac:dyDescent="0.3">
      <c r="A150" s="82"/>
      <c r="B150" s="93"/>
      <c r="K150" s="31"/>
    </row>
    <row r="151" spans="1:11" x14ac:dyDescent="0.3">
      <c r="A151" s="82"/>
      <c r="B151" s="93"/>
      <c r="K151" s="31"/>
    </row>
    <row r="152" spans="1:11" x14ac:dyDescent="0.3">
      <c r="A152" s="82"/>
      <c r="B152" s="93"/>
      <c r="K152" s="31"/>
    </row>
    <row r="153" spans="1:11" x14ac:dyDescent="0.3">
      <c r="A153" s="82"/>
      <c r="B153" s="93"/>
      <c r="K153" s="31"/>
    </row>
    <row r="154" spans="1:11" x14ac:dyDescent="0.3">
      <c r="A154" s="82"/>
      <c r="B154" s="93"/>
      <c r="K154" s="31"/>
    </row>
    <row r="155" spans="1:11" x14ac:dyDescent="0.3">
      <c r="A155" s="82"/>
      <c r="B155" s="93"/>
      <c r="K155" s="31"/>
    </row>
    <row r="156" spans="1:11" x14ac:dyDescent="0.3">
      <c r="A156" s="82"/>
      <c r="B156" s="93"/>
      <c r="K156" s="31"/>
    </row>
    <row r="157" spans="1:11" x14ac:dyDescent="0.3">
      <c r="A157" s="82"/>
      <c r="B157" s="93"/>
      <c r="K157" s="31"/>
    </row>
    <row r="158" spans="1:11" x14ac:dyDescent="0.3">
      <c r="A158" s="82"/>
      <c r="B158" s="93"/>
      <c r="K158" s="31"/>
    </row>
    <row r="159" spans="1:11" x14ac:dyDescent="0.3">
      <c r="A159" s="82"/>
      <c r="B159" s="93"/>
      <c r="K159" s="31"/>
    </row>
    <row r="160" spans="1:11" x14ac:dyDescent="0.3">
      <c r="A160" s="82"/>
      <c r="B160" s="93"/>
      <c r="K160" s="31"/>
    </row>
    <row r="161" spans="1:11" x14ac:dyDescent="0.3">
      <c r="A161" s="82"/>
      <c r="B161" s="93"/>
      <c r="K161" s="31"/>
    </row>
    <row r="162" spans="1:11" x14ac:dyDescent="0.3">
      <c r="A162" s="82"/>
      <c r="B162" s="93"/>
      <c r="K162" s="31"/>
    </row>
    <row r="163" spans="1:11" x14ac:dyDescent="0.3">
      <c r="A163" s="82"/>
      <c r="B163" s="93"/>
      <c r="K163" s="31"/>
    </row>
    <row r="164" spans="1:11" x14ac:dyDescent="0.3">
      <c r="A164" s="82"/>
      <c r="B164" s="93"/>
      <c r="K164" s="31"/>
    </row>
    <row r="165" spans="1:11" x14ac:dyDescent="0.3">
      <c r="A165" s="82"/>
      <c r="B165" s="93"/>
      <c r="K165" s="31"/>
    </row>
    <row r="166" spans="1:11" x14ac:dyDescent="0.3">
      <c r="A166" s="82"/>
      <c r="B166" s="93"/>
      <c r="K166" s="31"/>
    </row>
    <row r="167" spans="1:11" x14ac:dyDescent="0.3">
      <c r="A167" s="82"/>
      <c r="B167" s="93"/>
      <c r="K167" s="31"/>
    </row>
    <row r="168" spans="1:11" x14ac:dyDescent="0.3">
      <c r="A168" s="82"/>
      <c r="B168" s="93"/>
      <c r="K168" s="31"/>
    </row>
    <row r="169" spans="1:11" x14ac:dyDescent="0.3">
      <c r="A169" s="82"/>
      <c r="B169" s="93"/>
      <c r="K169" s="31"/>
    </row>
    <row r="170" spans="1:11" x14ac:dyDescent="0.3">
      <c r="A170" s="82"/>
      <c r="B170" s="93"/>
      <c r="K170" s="31"/>
    </row>
    <row r="171" spans="1:11" x14ac:dyDescent="0.3">
      <c r="A171" s="82"/>
      <c r="B171" s="93"/>
      <c r="K171" s="31"/>
    </row>
    <row r="172" spans="1:11" x14ac:dyDescent="0.3">
      <c r="A172" s="82"/>
      <c r="B172" s="93"/>
      <c r="K172" s="31"/>
    </row>
    <row r="173" spans="1:11" x14ac:dyDescent="0.3">
      <c r="A173" s="82"/>
      <c r="B173" s="93"/>
      <c r="K173" s="31"/>
    </row>
    <row r="174" spans="1:11" x14ac:dyDescent="0.3">
      <c r="A174" s="82"/>
      <c r="B174" s="93"/>
      <c r="K174" s="31"/>
    </row>
    <row r="175" spans="1:11" x14ac:dyDescent="0.3">
      <c r="A175" s="82"/>
      <c r="B175" s="93"/>
      <c r="K175" s="31"/>
    </row>
    <row r="176" spans="1:11" x14ac:dyDescent="0.3">
      <c r="A176" s="82"/>
      <c r="B176" s="93"/>
      <c r="K176" s="31"/>
    </row>
    <row r="177" spans="1:11" x14ac:dyDescent="0.3">
      <c r="A177" s="82"/>
      <c r="B177" s="93"/>
      <c r="K177" s="31"/>
    </row>
    <row r="178" spans="1:11" x14ac:dyDescent="0.3">
      <c r="A178" s="82"/>
      <c r="B178" s="93"/>
      <c r="K178" s="31"/>
    </row>
    <row r="179" spans="1:11" x14ac:dyDescent="0.3">
      <c r="A179" s="82"/>
      <c r="B179" s="93"/>
      <c r="K179" s="31"/>
    </row>
    <row r="180" spans="1:11" x14ac:dyDescent="0.3">
      <c r="A180" s="82"/>
      <c r="B180" s="93"/>
      <c r="K180" s="31"/>
    </row>
    <row r="181" spans="1:11" x14ac:dyDescent="0.3">
      <c r="A181" s="82"/>
      <c r="B181" s="93"/>
      <c r="K181" s="31"/>
    </row>
    <row r="182" spans="1:11" x14ac:dyDescent="0.3">
      <c r="A182" s="82"/>
      <c r="B182" s="93"/>
      <c r="K182" s="31"/>
    </row>
    <row r="183" spans="1:11" x14ac:dyDescent="0.3">
      <c r="A183" s="82"/>
      <c r="B183" s="93"/>
      <c r="K183" s="31"/>
    </row>
    <row r="184" spans="1:11" x14ac:dyDescent="0.3">
      <c r="A184" s="82"/>
      <c r="B184" s="93"/>
      <c r="K184" s="31"/>
    </row>
    <row r="185" spans="1:11" x14ac:dyDescent="0.3">
      <c r="A185" s="82"/>
      <c r="B185" s="93"/>
      <c r="K185" s="31"/>
    </row>
    <row r="186" spans="1:11" x14ac:dyDescent="0.3">
      <c r="A186" s="82"/>
      <c r="B186" s="93"/>
      <c r="K186" s="31"/>
    </row>
    <row r="187" spans="1:11" x14ac:dyDescent="0.3">
      <c r="A187" s="82"/>
      <c r="B187" s="93"/>
      <c r="K187" s="31"/>
    </row>
    <row r="188" spans="1:11" x14ac:dyDescent="0.3">
      <c r="A188" s="82"/>
      <c r="B188" s="93"/>
      <c r="K188" s="31"/>
    </row>
    <row r="189" spans="1:11" x14ac:dyDescent="0.3">
      <c r="A189" s="82"/>
      <c r="B189" s="93"/>
      <c r="K189" s="31"/>
    </row>
    <row r="190" spans="1:11" x14ac:dyDescent="0.3">
      <c r="A190" s="82"/>
      <c r="B190" s="93"/>
      <c r="K190" s="31"/>
    </row>
    <row r="191" spans="1:11" x14ac:dyDescent="0.3">
      <c r="A191" s="82"/>
      <c r="B191" s="93"/>
      <c r="K191" s="31"/>
    </row>
    <row r="192" spans="1:11" x14ac:dyDescent="0.3">
      <c r="A192" s="82"/>
      <c r="B192" s="93"/>
      <c r="K192" s="31"/>
    </row>
    <row r="193" spans="1:11" x14ac:dyDescent="0.3">
      <c r="A193" s="82"/>
      <c r="B193" s="93"/>
      <c r="K193" s="31"/>
    </row>
    <row r="194" spans="1:11" x14ac:dyDescent="0.3">
      <c r="A194" s="82"/>
      <c r="B194" s="93"/>
      <c r="K194" s="31"/>
    </row>
    <row r="195" spans="1:11" x14ac:dyDescent="0.3">
      <c r="A195" s="82"/>
      <c r="B195" s="93"/>
      <c r="K195" s="31"/>
    </row>
    <row r="196" spans="1:11" x14ac:dyDescent="0.3">
      <c r="A196" s="82"/>
      <c r="B196" s="93"/>
      <c r="K196" s="31"/>
    </row>
    <row r="197" spans="1:11" x14ac:dyDescent="0.3">
      <c r="A197" s="82"/>
      <c r="B197" s="93"/>
      <c r="K197" s="31"/>
    </row>
    <row r="198" spans="1:11" x14ac:dyDescent="0.3">
      <c r="A198" s="82"/>
      <c r="B198" s="93"/>
      <c r="K198" s="31"/>
    </row>
    <row r="199" spans="1:11" x14ac:dyDescent="0.3">
      <c r="A199" s="82"/>
      <c r="B199" s="93"/>
      <c r="K199" s="31"/>
    </row>
  </sheetData>
  <mergeCells count="23">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89:K89"/>
    <mergeCell ref="C102:K102"/>
    <mergeCell ref="C103:K103"/>
    <mergeCell ref="C116:K116"/>
    <mergeCell ref="C117:K117"/>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8"/>
  <sheetViews>
    <sheetView zoomScaleNormal="100" workbookViewId="0">
      <selection activeCell="E15" sqref="E15"/>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37" t="s">
        <v>104</v>
      </c>
      <c r="B1" s="436"/>
      <c r="D1" s="438" t="s">
        <v>105</v>
      </c>
      <c r="E1" s="439"/>
      <c r="F1" s="439"/>
      <c r="G1" s="439"/>
      <c r="H1" s="439"/>
      <c r="I1" s="440"/>
    </row>
    <row r="2" spans="1:9" s="4" customFormat="1" ht="38.25" customHeight="1" x14ac:dyDescent="0.3">
      <c r="A2" s="34" t="s">
        <v>149</v>
      </c>
      <c r="B2" s="10"/>
      <c r="C2" s="1"/>
      <c r="D2" s="27" t="s">
        <v>66</v>
      </c>
      <c r="E2" s="24" t="s">
        <v>67</v>
      </c>
      <c r="F2" s="24" t="s">
        <v>68</v>
      </c>
      <c r="G2" s="24" t="s">
        <v>69</v>
      </c>
      <c r="H2" s="24" t="s">
        <v>70</v>
      </c>
      <c r="I2" s="42" t="s">
        <v>106</v>
      </c>
    </row>
    <row r="3" spans="1:9" s="4" customFormat="1" x14ac:dyDescent="0.3">
      <c r="A3" s="8" t="s">
        <v>107</v>
      </c>
      <c r="B3" s="16" t="s">
        <v>190</v>
      </c>
      <c r="C3" s="1"/>
      <c r="D3" s="15" t="s">
        <v>108</v>
      </c>
      <c r="E3" s="5">
        <v>3</v>
      </c>
      <c r="F3" s="5">
        <v>0</v>
      </c>
      <c r="G3" s="5">
        <v>2</v>
      </c>
      <c r="H3" s="5">
        <v>1</v>
      </c>
      <c r="I3" s="9">
        <f>SUM(E3:H3)</f>
        <v>6</v>
      </c>
    </row>
    <row r="4" spans="1:9" ht="12.75" customHeight="1" thickBot="1" x14ac:dyDescent="0.35">
      <c r="A4" s="7" t="s">
        <v>109</v>
      </c>
      <c r="B4" s="14" t="s">
        <v>191</v>
      </c>
      <c r="D4" s="26" t="s">
        <v>110</v>
      </c>
      <c r="E4" s="25">
        <v>3</v>
      </c>
      <c r="F4" s="25">
        <v>0</v>
      </c>
      <c r="G4" s="25">
        <v>1</v>
      </c>
      <c r="H4" s="25">
        <v>0</v>
      </c>
      <c r="I4" s="43">
        <f>SUM(E4:H4)</f>
        <v>4</v>
      </c>
    </row>
    <row r="5" spans="1:9" ht="12.75" customHeight="1" x14ac:dyDescent="0.3">
      <c r="A5" s="7" t="s">
        <v>111</v>
      </c>
      <c r="B5" s="14"/>
    </row>
    <row r="6" spans="1:9" ht="12.75" customHeight="1" x14ac:dyDescent="0.3">
      <c r="A6" s="15" t="s">
        <v>112</v>
      </c>
      <c r="B6" s="14" t="s">
        <v>192</v>
      </c>
    </row>
    <row r="7" spans="1:9" ht="25.5" customHeight="1" x14ac:dyDescent="0.3">
      <c r="A7" s="7" t="s">
        <v>113</v>
      </c>
      <c r="B7" s="14" t="s">
        <v>193</v>
      </c>
    </row>
    <row r="8" spans="1:9" ht="15" thickBot="1" x14ac:dyDescent="0.4">
      <c r="A8" s="29" t="s">
        <v>114</v>
      </c>
      <c r="B8" s="118">
        <v>0</v>
      </c>
      <c r="D8" s="126"/>
    </row>
    <row r="9" spans="1:9" x14ac:dyDescent="0.3">
      <c r="A9" s="12" t="s">
        <v>115</v>
      </c>
      <c r="B9" s="13" t="s">
        <v>190</v>
      </c>
    </row>
    <row r="10" spans="1:9" x14ac:dyDescent="0.3">
      <c r="A10" s="7" t="s">
        <v>109</v>
      </c>
      <c r="B10" s="14" t="s">
        <v>191</v>
      </c>
    </row>
    <row r="11" spans="1:9" x14ac:dyDescent="0.3">
      <c r="A11" s="7" t="s">
        <v>111</v>
      </c>
      <c r="B11" s="14"/>
    </row>
    <row r="12" spans="1:9" x14ac:dyDescent="0.3">
      <c r="A12" s="15" t="s">
        <v>112</v>
      </c>
      <c r="B12" s="14" t="s">
        <v>192</v>
      </c>
    </row>
    <row r="13" spans="1:9" ht="26" x14ac:dyDescent="0.3">
      <c r="A13" s="7" t="s">
        <v>113</v>
      </c>
      <c r="B13" s="14" t="s">
        <v>194</v>
      </c>
    </row>
    <row r="14" spans="1:9" ht="15" thickBot="1" x14ac:dyDescent="0.4">
      <c r="A14" s="28" t="s">
        <v>114</v>
      </c>
      <c r="B14" s="116">
        <v>1</v>
      </c>
    </row>
    <row r="15" spans="1:9" x14ac:dyDescent="0.3">
      <c r="A15" s="12" t="s">
        <v>195</v>
      </c>
      <c r="B15" s="13" t="s">
        <v>196</v>
      </c>
    </row>
    <row r="16" spans="1:9" x14ac:dyDescent="0.3">
      <c r="A16" s="7" t="s">
        <v>109</v>
      </c>
      <c r="B16" s="14" t="s">
        <v>197</v>
      </c>
    </row>
    <row r="17" spans="1:2" x14ac:dyDescent="0.3">
      <c r="A17" s="7" t="s">
        <v>111</v>
      </c>
      <c r="B17" s="14"/>
    </row>
    <row r="18" spans="1:2" x14ac:dyDescent="0.3">
      <c r="A18" s="15" t="s">
        <v>112</v>
      </c>
      <c r="B18" s="14" t="s">
        <v>192</v>
      </c>
    </row>
    <row r="19" spans="1:2" ht="26" x14ac:dyDescent="0.3">
      <c r="A19" s="7" t="s">
        <v>113</v>
      </c>
      <c r="B19" s="14" t="s">
        <v>193</v>
      </c>
    </row>
    <row r="20" spans="1:2" ht="15" thickBot="1" x14ac:dyDescent="0.4">
      <c r="A20" s="28" t="s">
        <v>114</v>
      </c>
      <c r="B20" s="116">
        <v>2</v>
      </c>
    </row>
    <row r="21" spans="1:2" x14ac:dyDescent="0.3">
      <c r="A21" s="12" t="s">
        <v>198</v>
      </c>
      <c r="B21" s="13" t="s">
        <v>199</v>
      </c>
    </row>
    <row r="22" spans="1:2" x14ac:dyDescent="0.3">
      <c r="A22" s="7" t="s">
        <v>109</v>
      </c>
      <c r="B22" s="14" t="s">
        <v>200</v>
      </c>
    </row>
    <row r="23" spans="1:2" x14ac:dyDescent="0.3">
      <c r="A23" s="7" t="s">
        <v>111</v>
      </c>
      <c r="B23" s="14"/>
    </row>
    <row r="24" spans="1:2" x14ac:dyDescent="0.3">
      <c r="A24" s="15" t="s">
        <v>112</v>
      </c>
      <c r="B24" s="14" t="s">
        <v>192</v>
      </c>
    </row>
    <row r="25" spans="1:2" ht="26" x14ac:dyDescent="0.3">
      <c r="A25" s="7" t="s">
        <v>113</v>
      </c>
      <c r="B25" s="14" t="s">
        <v>201</v>
      </c>
    </row>
    <row r="26" spans="1:2" ht="15" thickBot="1" x14ac:dyDescent="0.4">
      <c r="A26" s="28" t="s">
        <v>114</v>
      </c>
      <c r="B26" s="116">
        <v>0</v>
      </c>
    </row>
    <row r="27" spans="1:2" x14ac:dyDescent="0.3">
      <c r="A27" s="8" t="s">
        <v>216</v>
      </c>
      <c r="B27" s="13" t="s">
        <v>212</v>
      </c>
    </row>
    <row r="28" spans="1:2" x14ac:dyDescent="0.3">
      <c r="A28" s="7" t="s">
        <v>109</v>
      </c>
      <c r="B28" s="123" t="s">
        <v>213</v>
      </c>
    </row>
    <row r="29" spans="1:2" x14ac:dyDescent="0.3">
      <c r="A29" s="7" t="s">
        <v>111</v>
      </c>
      <c r="B29" s="123" t="s">
        <v>214</v>
      </c>
    </row>
    <row r="30" spans="1:2" x14ac:dyDescent="0.3">
      <c r="A30" s="15" t="s">
        <v>112</v>
      </c>
      <c r="B30" s="123" t="s">
        <v>215</v>
      </c>
    </row>
    <row r="31" spans="1:2" ht="26" x14ac:dyDescent="0.3">
      <c r="A31" s="7" t="s">
        <v>113</v>
      </c>
      <c r="B31" s="123" t="s">
        <v>194</v>
      </c>
    </row>
    <row r="32" spans="1:2" ht="15" thickBot="1" x14ac:dyDescent="0.4">
      <c r="A32" s="28" t="s">
        <v>114</v>
      </c>
      <c r="B32" s="116">
        <v>0</v>
      </c>
    </row>
    <row r="33" spans="1:2" x14ac:dyDescent="0.3">
      <c r="A33" s="8" t="s">
        <v>220</v>
      </c>
      <c r="B33" s="16" t="s">
        <v>217</v>
      </c>
    </row>
    <row r="34" spans="1:2" x14ac:dyDescent="0.3">
      <c r="A34" s="7" t="s">
        <v>109</v>
      </c>
      <c r="B34" s="14" t="s">
        <v>218</v>
      </c>
    </row>
    <row r="35" spans="1:2" x14ac:dyDescent="0.3">
      <c r="A35" s="7" t="s">
        <v>111</v>
      </c>
      <c r="B35" s="14"/>
    </row>
    <row r="36" spans="1:2" x14ac:dyDescent="0.3">
      <c r="A36" s="15" t="s">
        <v>112</v>
      </c>
      <c r="B36" s="14" t="s">
        <v>192</v>
      </c>
    </row>
    <row r="37" spans="1:2" ht="26" x14ac:dyDescent="0.3">
      <c r="A37" s="7" t="s">
        <v>113</v>
      </c>
      <c r="B37" s="14" t="s">
        <v>219</v>
      </c>
    </row>
    <row r="38" spans="1:2" ht="15" thickBot="1" x14ac:dyDescent="0.4">
      <c r="A38" s="28" t="s">
        <v>114</v>
      </c>
      <c r="B38" s="116">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6"/>
  <sheetViews>
    <sheetView zoomScaleNormal="100" workbookViewId="0">
      <selection sqref="A1:B1"/>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41" t="s">
        <v>116</v>
      </c>
      <c r="B1" s="442"/>
      <c r="D1" s="438" t="s">
        <v>117</v>
      </c>
      <c r="E1" s="439"/>
      <c r="F1" s="439"/>
      <c r="G1" s="439"/>
      <c r="H1" s="439"/>
      <c r="I1" s="440"/>
    </row>
    <row r="2" spans="1:9" s="4" customFormat="1" ht="38.25" customHeight="1" x14ac:dyDescent="0.3">
      <c r="A2" s="34" t="s">
        <v>149</v>
      </c>
      <c r="B2" s="10"/>
      <c r="D2" s="27" t="s">
        <v>66</v>
      </c>
      <c r="E2" s="24" t="s">
        <v>67</v>
      </c>
      <c r="F2" s="24" t="s">
        <v>68</v>
      </c>
      <c r="G2" s="24" t="s">
        <v>69</v>
      </c>
      <c r="H2" s="24" t="s">
        <v>70</v>
      </c>
      <c r="I2" s="42" t="s">
        <v>106</v>
      </c>
    </row>
    <row r="3" spans="1:9" s="4" customFormat="1" ht="12.75" customHeight="1" x14ac:dyDescent="0.3">
      <c r="A3" s="8" t="s">
        <v>118</v>
      </c>
      <c r="B3" s="16" t="s">
        <v>186</v>
      </c>
      <c r="D3" s="15" t="s">
        <v>108</v>
      </c>
      <c r="E3" s="5">
        <v>2</v>
      </c>
      <c r="F3" s="5">
        <v>0</v>
      </c>
      <c r="G3" s="5">
        <v>1</v>
      </c>
      <c r="H3" s="5">
        <v>5</v>
      </c>
      <c r="I3" s="9">
        <f>SUM(E3:H3)</f>
        <v>8</v>
      </c>
    </row>
    <row r="4" spans="1:9" s="4" customFormat="1" ht="12.75" customHeight="1" thickBot="1" x14ac:dyDescent="0.35">
      <c r="A4" s="45" t="s">
        <v>119</v>
      </c>
      <c r="B4" s="117" t="s">
        <v>189</v>
      </c>
      <c r="D4" s="26" t="s">
        <v>110</v>
      </c>
      <c r="E4" s="25">
        <v>116</v>
      </c>
      <c r="F4" s="25">
        <v>0</v>
      </c>
      <c r="G4" s="25">
        <v>82</v>
      </c>
      <c r="H4" s="25">
        <v>44</v>
      </c>
      <c r="I4" s="43">
        <f>SUM(E4:H4)</f>
        <v>242</v>
      </c>
    </row>
    <row r="5" spans="1:9" ht="12.75" customHeight="1" x14ac:dyDescent="0.3">
      <c r="A5" s="38" t="s">
        <v>120</v>
      </c>
      <c r="B5" s="44" t="s">
        <v>187</v>
      </c>
    </row>
    <row r="6" spans="1:9" ht="25.5" customHeight="1" x14ac:dyDescent="0.3">
      <c r="A6" s="38" t="s">
        <v>113</v>
      </c>
      <c r="B6" s="44" t="s">
        <v>188</v>
      </c>
    </row>
    <row r="7" spans="1:9" ht="15" thickBot="1" x14ac:dyDescent="0.4">
      <c r="A7" s="28" t="s">
        <v>114</v>
      </c>
      <c r="B7" s="116">
        <v>7</v>
      </c>
    </row>
    <row r="8" spans="1:9" x14ac:dyDescent="0.3">
      <c r="A8" s="8" t="s">
        <v>121</v>
      </c>
      <c r="B8" s="16" t="s">
        <v>202</v>
      </c>
    </row>
    <row r="9" spans="1:9" x14ac:dyDescent="0.3">
      <c r="A9" s="45" t="s">
        <v>119</v>
      </c>
      <c r="B9" s="119" t="s">
        <v>203</v>
      </c>
    </row>
    <row r="10" spans="1:9" x14ac:dyDescent="0.3">
      <c r="A10" s="38" t="s">
        <v>120</v>
      </c>
      <c r="B10" s="120" t="s">
        <v>204</v>
      </c>
    </row>
    <row r="11" spans="1:9" ht="26" x14ac:dyDescent="0.3">
      <c r="A11" s="38" t="s">
        <v>113</v>
      </c>
      <c r="B11" s="44" t="s">
        <v>193</v>
      </c>
    </row>
    <row r="12" spans="1:9" ht="15" thickBot="1" x14ac:dyDescent="0.4">
      <c r="A12" s="28" t="s">
        <v>114</v>
      </c>
      <c r="B12" s="116">
        <v>107</v>
      </c>
    </row>
    <row r="13" spans="1:9" ht="26" x14ac:dyDescent="0.3">
      <c r="A13" s="45" t="s">
        <v>210</v>
      </c>
      <c r="B13" s="46" t="s">
        <v>205</v>
      </c>
    </row>
    <row r="14" spans="1:9" x14ac:dyDescent="0.3">
      <c r="A14" s="45" t="s">
        <v>119</v>
      </c>
      <c r="B14" s="119" t="s">
        <v>206</v>
      </c>
    </row>
    <row r="15" spans="1:9" x14ac:dyDescent="0.3">
      <c r="A15" s="38" t="s">
        <v>120</v>
      </c>
      <c r="B15" s="120" t="s">
        <v>204</v>
      </c>
    </row>
    <row r="16" spans="1:9" ht="26" x14ac:dyDescent="0.3">
      <c r="A16" s="38" t="s">
        <v>113</v>
      </c>
      <c r="B16" s="44" t="s">
        <v>194</v>
      </c>
    </row>
    <row r="17" spans="1:2" ht="15" thickBot="1" x14ac:dyDescent="0.4">
      <c r="A17" s="28" t="s">
        <v>114</v>
      </c>
      <c r="B17" s="116">
        <v>82</v>
      </c>
    </row>
    <row r="18" spans="1:2" x14ac:dyDescent="0.3">
      <c r="A18" s="45" t="s">
        <v>211</v>
      </c>
      <c r="B18" s="46" t="s">
        <v>207</v>
      </c>
    </row>
    <row r="19" spans="1:2" x14ac:dyDescent="0.3">
      <c r="A19" s="45" t="s">
        <v>119</v>
      </c>
      <c r="B19" s="119" t="s">
        <v>208</v>
      </c>
    </row>
    <row r="20" spans="1:2" x14ac:dyDescent="0.3">
      <c r="A20" s="38" t="s">
        <v>120</v>
      </c>
      <c r="B20" s="120" t="s">
        <v>209</v>
      </c>
    </row>
    <row r="21" spans="1:2" ht="26" x14ac:dyDescent="0.3">
      <c r="A21" s="38" t="s">
        <v>113</v>
      </c>
      <c r="B21" s="44" t="s">
        <v>201</v>
      </c>
    </row>
    <row r="22" spans="1:2" ht="15" thickBot="1" x14ac:dyDescent="0.4">
      <c r="A22" s="28" t="s">
        <v>114</v>
      </c>
      <c r="B22" s="116">
        <v>7</v>
      </c>
    </row>
    <row r="23" spans="1:2" x14ac:dyDescent="0.3">
      <c r="A23" s="8" t="s">
        <v>223</v>
      </c>
      <c r="B23" s="16" t="s">
        <v>221</v>
      </c>
    </row>
    <row r="24" spans="1:2" x14ac:dyDescent="0.3">
      <c r="A24" s="45" t="s">
        <v>119</v>
      </c>
      <c r="B24" s="16">
        <v>788</v>
      </c>
    </row>
    <row r="25" spans="1:2" x14ac:dyDescent="0.3">
      <c r="A25" s="38" t="s">
        <v>120</v>
      </c>
      <c r="B25" s="44" t="s">
        <v>222</v>
      </c>
    </row>
    <row r="26" spans="1:2" ht="26" x14ac:dyDescent="0.3">
      <c r="A26" s="38" t="s">
        <v>113</v>
      </c>
      <c r="B26" s="44" t="s">
        <v>193</v>
      </c>
    </row>
    <row r="27" spans="1:2" ht="15" thickBot="1" x14ac:dyDescent="0.4">
      <c r="A27" s="28" t="s">
        <v>114</v>
      </c>
      <c r="B27" s="116">
        <v>9</v>
      </c>
    </row>
    <row r="28" spans="1:2" x14ac:dyDescent="0.3">
      <c r="A28" s="8" t="s">
        <v>229</v>
      </c>
      <c r="B28" s="124" t="s">
        <v>224</v>
      </c>
    </row>
    <row r="29" spans="1:2" x14ac:dyDescent="0.3">
      <c r="A29" s="45" t="s">
        <v>119</v>
      </c>
      <c r="B29" s="124" t="s">
        <v>225</v>
      </c>
    </row>
    <row r="30" spans="1:2" x14ac:dyDescent="0.3">
      <c r="A30" s="38" t="s">
        <v>120</v>
      </c>
      <c r="B30" s="125" t="s">
        <v>226</v>
      </c>
    </row>
    <row r="31" spans="1:2" ht="26" x14ac:dyDescent="0.3">
      <c r="A31" s="38" t="s">
        <v>113</v>
      </c>
      <c r="B31" s="125" t="s">
        <v>201</v>
      </c>
    </row>
    <row r="32" spans="1:2" ht="15" thickBot="1" x14ac:dyDescent="0.4">
      <c r="A32" s="28" t="s">
        <v>114</v>
      </c>
      <c r="B32" s="116">
        <v>3</v>
      </c>
    </row>
    <row r="33" spans="1:2" x14ac:dyDescent="0.3">
      <c r="A33" s="45" t="s">
        <v>230</v>
      </c>
      <c r="B33" s="124" t="s">
        <v>224</v>
      </c>
    </row>
    <row r="34" spans="1:2" x14ac:dyDescent="0.3">
      <c r="A34" s="45" t="s">
        <v>119</v>
      </c>
      <c r="B34" s="124" t="s">
        <v>225</v>
      </c>
    </row>
    <row r="35" spans="1:2" x14ac:dyDescent="0.3">
      <c r="A35" s="38" t="s">
        <v>120</v>
      </c>
      <c r="B35" s="125" t="s">
        <v>226</v>
      </c>
    </row>
    <row r="36" spans="1:2" ht="26" x14ac:dyDescent="0.3">
      <c r="A36" s="38" t="s">
        <v>113</v>
      </c>
      <c r="B36" s="125" t="s">
        <v>201</v>
      </c>
    </row>
    <row r="37" spans="1:2" ht="15" thickBot="1" x14ac:dyDescent="0.4">
      <c r="A37" s="28" t="s">
        <v>114</v>
      </c>
      <c r="B37" s="116">
        <v>26</v>
      </c>
    </row>
    <row r="38" spans="1:2" x14ac:dyDescent="0.3">
      <c r="A38" s="45" t="s">
        <v>231</v>
      </c>
      <c r="B38" s="124" t="s">
        <v>227</v>
      </c>
    </row>
    <row r="39" spans="1:2" x14ac:dyDescent="0.3">
      <c r="A39" s="45" t="s">
        <v>119</v>
      </c>
      <c r="B39" s="46" t="s">
        <v>228</v>
      </c>
    </row>
    <row r="40" spans="1:2" x14ac:dyDescent="0.3">
      <c r="A40" s="38" t="s">
        <v>120</v>
      </c>
      <c r="B40" s="44" t="s">
        <v>226</v>
      </c>
    </row>
    <row r="41" spans="1:2" ht="26" x14ac:dyDescent="0.3">
      <c r="A41" s="38" t="s">
        <v>113</v>
      </c>
      <c r="B41" s="125" t="s">
        <v>201</v>
      </c>
    </row>
    <row r="42" spans="1:2" ht="15" thickBot="1" x14ac:dyDescent="0.4">
      <c r="A42" s="28" t="s">
        <v>114</v>
      </c>
      <c r="B42" s="116">
        <v>1</v>
      </c>
    </row>
    <row r="45" spans="1:2" x14ac:dyDescent="0.3">
      <c r="A45" s="443" t="s">
        <v>122</v>
      </c>
      <c r="B45" s="443"/>
    </row>
    <row r="46" spans="1:2" x14ac:dyDescent="0.3">
      <c r="A46" s="443"/>
      <c r="B46" s="443"/>
    </row>
  </sheetData>
  <mergeCells count="3">
    <mergeCell ref="A1:B1"/>
    <mergeCell ref="D1:I1"/>
    <mergeCell ref="A45:B46"/>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1" sqref="D21"/>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41" t="s">
        <v>123</v>
      </c>
      <c r="B1" s="442"/>
      <c r="D1" s="438" t="s">
        <v>124</v>
      </c>
      <c r="E1" s="439"/>
      <c r="F1" s="439"/>
      <c r="G1" s="439"/>
      <c r="H1" s="439"/>
      <c r="I1" s="440"/>
    </row>
    <row r="2" spans="1:9" s="4" customFormat="1" ht="38.25" customHeight="1" x14ac:dyDescent="0.3">
      <c r="A2" s="6" t="s">
        <v>66</v>
      </c>
      <c r="B2" s="10"/>
      <c r="D2" s="27" t="s">
        <v>66</v>
      </c>
      <c r="E2" s="24" t="s">
        <v>67</v>
      </c>
      <c r="F2" s="24" t="s">
        <v>68</v>
      </c>
      <c r="G2" s="24" t="s">
        <v>69</v>
      </c>
      <c r="H2" s="24" t="s">
        <v>70</v>
      </c>
      <c r="I2" s="42" t="s">
        <v>106</v>
      </c>
    </row>
    <row r="3" spans="1:9" s="4" customFormat="1" x14ac:dyDescent="0.3">
      <c r="A3" s="8" t="s">
        <v>118</v>
      </c>
      <c r="B3" s="16"/>
      <c r="D3" s="15" t="s">
        <v>108</v>
      </c>
      <c r="E3" s="5"/>
      <c r="F3" s="5"/>
      <c r="G3" s="5"/>
      <c r="H3" s="5"/>
      <c r="I3" s="9">
        <f>SUM(E3:H3)</f>
        <v>0</v>
      </c>
    </row>
    <row r="4" spans="1:9" s="4" customFormat="1" ht="13.5" thickBot="1" x14ac:dyDescent="0.35">
      <c r="A4" s="45" t="s">
        <v>125</v>
      </c>
      <c r="B4" s="16"/>
      <c r="D4" s="26" t="s">
        <v>110</v>
      </c>
      <c r="E4" s="25"/>
      <c r="F4" s="25"/>
      <c r="G4" s="25"/>
      <c r="H4" s="25"/>
      <c r="I4" s="43">
        <f>SUM(E4:H4)</f>
        <v>0</v>
      </c>
    </row>
    <row r="5" spans="1:9" x14ac:dyDescent="0.3">
      <c r="A5" s="38" t="s">
        <v>126</v>
      </c>
      <c r="B5" s="14"/>
    </row>
    <row r="6" spans="1:9" ht="26" x14ac:dyDescent="0.3">
      <c r="A6" s="38" t="s">
        <v>113</v>
      </c>
      <c r="B6" s="14"/>
    </row>
    <row r="7" spans="1:9" x14ac:dyDescent="0.3">
      <c r="A7" s="34" t="s">
        <v>114</v>
      </c>
      <c r="B7" s="14"/>
    </row>
    <row r="8" spans="1:9" x14ac:dyDescent="0.3">
      <c r="A8" s="45" t="s">
        <v>121</v>
      </c>
      <c r="B8" s="16"/>
    </row>
    <row r="9" spans="1:9" x14ac:dyDescent="0.3">
      <c r="A9" s="45" t="s">
        <v>125</v>
      </c>
      <c r="B9" s="16"/>
    </row>
    <row r="10" spans="1:9" x14ac:dyDescent="0.3">
      <c r="A10" s="38" t="s">
        <v>126</v>
      </c>
      <c r="B10" s="14"/>
    </row>
    <row r="11" spans="1:9" ht="26" x14ac:dyDescent="0.3">
      <c r="A11" s="38" t="s">
        <v>113</v>
      </c>
      <c r="B11" s="14"/>
    </row>
    <row r="12" spans="1:9" ht="13.5" thickBot="1" x14ac:dyDescent="0.35">
      <c r="A12" s="11" t="s">
        <v>114</v>
      </c>
      <c r="B12" s="4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0338-8DCD-4C80-AA8D-9804804BC2DF}">
  <sheetPr>
    <pageSetUpPr fitToPage="1"/>
  </sheetPr>
  <dimension ref="A1:J18"/>
  <sheetViews>
    <sheetView workbookViewId="0">
      <selection activeCell="A53" sqref="A53"/>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33" t="s">
        <v>261</v>
      </c>
      <c r="B1" s="434"/>
      <c r="C1" s="434"/>
      <c r="D1" s="434"/>
      <c r="E1" s="434"/>
      <c r="F1" s="434"/>
      <c r="G1" s="434"/>
      <c r="H1" s="434"/>
      <c r="I1" s="434"/>
      <c r="J1" s="436"/>
    </row>
    <row r="2" spans="1:10" s="4" customFormat="1" ht="38.25" customHeight="1" x14ac:dyDescent="0.3">
      <c r="A2" s="6" t="s">
        <v>66</v>
      </c>
      <c r="B2" s="131"/>
      <c r="C2" s="444" t="s">
        <v>260</v>
      </c>
      <c r="D2" s="444"/>
      <c r="E2" s="444"/>
      <c r="F2" s="444" t="s">
        <v>259</v>
      </c>
      <c r="G2" s="444"/>
      <c r="H2" s="444"/>
      <c r="I2" s="446" t="s">
        <v>258</v>
      </c>
      <c r="J2" s="448" t="s">
        <v>71</v>
      </c>
    </row>
    <row r="3" spans="1:10" s="4" customFormat="1" ht="26" x14ac:dyDescent="0.3">
      <c r="A3" s="6"/>
      <c r="B3" s="131"/>
      <c r="C3" s="24" t="s">
        <v>257</v>
      </c>
      <c r="D3" s="24" t="s">
        <v>256</v>
      </c>
      <c r="E3" s="24" t="s">
        <v>255</v>
      </c>
      <c r="F3" s="24" t="s">
        <v>257</v>
      </c>
      <c r="G3" s="24" t="s">
        <v>256</v>
      </c>
      <c r="H3" s="24" t="s">
        <v>255</v>
      </c>
      <c r="I3" s="447"/>
      <c r="J3" s="449"/>
    </row>
    <row r="4" spans="1:10" s="2" customFormat="1" x14ac:dyDescent="0.3">
      <c r="A4" s="59" t="s">
        <v>74</v>
      </c>
      <c r="B4" s="60" t="s">
        <v>75</v>
      </c>
      <c r="C4" s="445"/>
      <c r="D4" s="445"/>
      <c r="E4" s="445"/>
      <c r="F4" s="445"/>
      <c r="G4" s="445"/>
      <c r="H4" s="445"/>
      <c r="I4" s="445"/>
      <c r="J4" s="153"/>
    </row>
    <row r="5" spans="1:10" x14ac:dyDescent="0.3">
      <c r="A5" s="38" t="s">
        <v>76</v>
      </c>
      <c r="B5" s="61" t="s">
        <v>77</v>
      </c>
      <c r="C5" s="152">
        <v>0</v>
      </c>
      <c r="D5" s="152">
        <v>0</v>
      </c>
      <c r="E5" s="152">
        <v>0</v>
      </c>
      <c r="F5" s="152">
        <v>0</v>
      </c>
      <c r="G5" s="152">
        <v>2</v>
      </c>
      <c r="H5" s="152">
        <v>0</v>
      </c>
      <c r="I5" s="152">
        <v>0</v>
      </c>
      <c r="J5" s="150">
        <f>SUM(C5:I5)</f>
        <v>2</v>
      </c>
    </row>
    <row r="6" spans="1:10" x14ac:dyDescent="0.3">
      <c r="A6" s="38" t="s">
        <v>78</v>
      </c>
      <c r="B6" s="61" t="s">
        <v>79</v>
      </c>
      <c r="C6" s="152">
        <v>0</v>
      </c>
      <c r="D6" s="152">
        <v>0</v>
      </c>
      <c r="E6" s="152">
        <v>5</v>
      </c>
      <c r="F6" s="152">
        <v>0</v>
      </c>
      <c r="G6" s="152">
        <v>0</v>
      </c>
      <c r="H6" s="152">
        <v>0</v>
      </c>
      <c r="I6" s="152">
        <v>0</v>
      </c>
      <c r="J6" s="150">
        <v>5</v>
      </c>
    </row>
    <row r="7" spans="1:10" x14ac:dyDescent="0.3">
      <c r="A7" s="38" t="s">
        <v>80</v>
      </c>
      <c r="B7" s="61" t="s">
        <v>81</v>
      </c>
      <c r="C7" s="152">
        <v>0</v>
      </c>
      <c r="D7" s="152">
        <v>0</v>
      </c>
      <c r="E7" s="152">
        <v>0</v>
      </c>
      <c r="F7" s="152">
        <v>3</v>
      </c>
      <c r="G7" s="152">
        <v>5</v>
      </c>
      <c r="H7" s="152">
        <v>7</v>
      </c>
      <c r="I7" s="152">
        <v>0</v>
      </c>
      <c r="J7" s="150">
        <f t="shared" ref="J7:J15" si="0">SUM(C7:I7)</f>
        <v>15</v>
      </c>
    </row>
    <row r="8" spans="1:10" x14ac:dyDescent="0.3">
      <c r="A8" s="38" t="s">
        <v>82</v>
      </c>
      <c r="B8" s="61" t="s">
        <v>83</v>
      </c>
      <c r="C8" s="152">
        <v>0</v>
      </c>
      <c r="D8" s="152">
        <v>0</v>
      </c>
      <c r="E8" s="152">
        <v>0</v>
      </c>
      <c r="F8" s="152">
        <v>6</v>
      </c>
      <c r="G8" s="152">
        <v>0</v>
      </c>
      <c r="H8" s="152">
        <v>0</v>
      </c>
      <c r="I8" s="152">
        <v>4</v>
      </c>
      <c r="J8" s="150">
        <f t="shared" si="0"/>
        <v>10</v>
      </c>
    </row>
    <row r="9" spans="1:10" x14ac:dyDescent="0.3">
      <c r="A9" s="38" t="s">
        <v>84</v>
      </c>
      <c r="B9" s="61" t="s">
        <v>85</v>
      </c>
      <c r="C9" s="152">
        <v>0</v>
      </c>
      <c r="D9" s="152">
        <v>0</v>
      </c>
      <c r="E9" s="152">
        <v>0</v>
      </c>
      <c r="F9" s="152">
        <v>3</v>
      </c>
      <c r="G9" s="152">
        <v>7</v>
      </c>
      <c r="H9" s="152">
        <v>3</v>
      </c>
      <c r="I9" s="152">
        <v>0</v>
      </c>
      <c r="J9" s="150">
        <f t="shared" si="0"/>
        <v>13</v>
      </c>
    </row>
    <row r="10" spans="1:10" x14ac:dyDescent="0.3">
      <c r="A10" s="38" t="s">
        <v>86</v>
      </c>
      <c r="B10" s="61" t="s">
        <v>87</v>
      </c>
      <c r="C10" s="152">
        <v>1</v>
      </c>
      <c r="D10" s="152">
        <v>3</v>
      </c>
      <c r="E10" s="152">
        <v>0</v>
      </c>
      <c r="F10" s="152">
        <v>9</v>
      </c>
      <c r="G10" s="152">
        <v>4</v>
      </c>
      <c r="H10" s="152">
        <v>0</v>
      </c>
      <c r="I10" s="152">
        <v>7</v>
      </c>
      <c r="J10" s="150">
        <f t="shared" si="0"/>
        <v>24</v>
      </c>
    </row>
    <row r="11" spans="1:10" x14ac:dyDescent="0.3">
      <c r="A11" s="38" t="s">
        <v>88</v>
      </c>
      <c r="B11" s="61" t="s">
        <v>89</v>
      </c>
      <c r="C11" s="152">
        <v>0</v>
      </c>
      <c r="D11" s="152">
        <v>0</v>
      </c>
      <c r="E11" s="152">
        <v>0</v>
      </c>
      <c r="F11" s="152">
        <v>1</v>
      </c>
      <c r="G11" s="152">
        <v>1</v>
      </c>
      <c r="H11" s="152">
        <v>35</v>
      </c>
      <c r="I11" s="152">
        <v>1</v>
      </c>
      <c r="J11" s="150">
        <f t="shared" si="0"/>
        <v>38</v>
      </c>
    </row>
    <row r="12" spans="1:10" x14ac:dyDescent="0.3">
      <c r="A12" s="38" t="s">
        <v>90</v>
      </c>
      <c r="B12" s="61" t="s">
        <v>91</v>
      </c>
      <c r="C12" s="152">
        <v>0</v>
      </c>
      <c r="D12" s="152">
        <v>0</v>
      </c>
      <c r="E12" s="152">
        <v>0</v>
      </c>
      <c r="F12" s="152">
        <v>3</v>
      </c>
      <c r="G12" s="152">
        <v>7</v>
      </c>
      <c r="H12" s="152">
        <v>2</v>
      </c>
      <c r="I12" s="152">
        <v>0</v>
      </c>
      <c r="J12" s="150">
        <f t="shared" si="0"/>
        <v>12</v>
      </c>
    </row>
    <row r="13" spans="1:10" x14ac:dyDescent="0.3">
      <c r="A13" s="38" t="s">
        <v>92</v>
      </c>
      <c r="B13" s="61" t="s">
        <v>93</v>
      </c>
      <c r="C13" s="152">
        <v>0</v>
      </c>
      <c r="D13" s="152">
        <v>0</v>
      </c>
      <c r="E13" s="152">
        <v>0</v>
      </c>
      <c r="F13" s="152">
        <v>0</v>
      </c>
      <c r="G13" s="152">
        <v>0</v>
      </c>
      <c r="H13" s="152">
        <v>0</v>
      </c>
      <c r="I13" s="152">
        <v>0</v>
      </c>
      <c r="J13" s="150">
        <f t="shared" si="0"/>
        <v>0</v>
      </c>
    </row>
    <row r="14" spans="1:10" x14ac:dyDescent="0.3">
      <c r="A14" s="38" t="s">
        <v>94</v>
      </c>
      <c r="B14" s="61" t="s">
        <v>95</v>
      </c>
      <c r="C14" s="152">
        <v>0</v>
      </c>
      <c r="D14" s="152">
        <v>0</v>
      </c>
      <c r="E14" s="152">
        <v>0</v>
      </c>
      <c r="F14" s="152">
        <v>0</v>
      </c>
      <c r="G14" s="152">
        <v>0</v>
      </c>
      <c r="H14" s="152">
        <v>0</v>
      </c>
      <c r="I14" s="152">
        <v>0</v>
      </c>
      <c r="J14" s="150">
        <f t="shared" si="0"/>
        <v>0</v>
      </c>
    </row>
    <row r="15" spans="1:10" x14ac:dyDescent="0.3">
      <c r="A15" s="38" t="s">
        <v>96</v>
      </c>
      <c r="B15" s="61" t="s">
        <v>97</v>
      </c>
      <c r="C15" s="151">
        <v>0</v>
      </c>
      <c r="D15" s="151">
        <v>0</v>
      </c>
      <c r="E15" s="151">
        <v>0</v>
      </c>
      <c r="F15" s="151">
        <v>1</v>
      </c>
      <c r="G15" s="151">
        <v>6</v>
      </c>
      <c r="H15" s="151">
        <v>0</v>
      </c>
      <c r="I15" s="151">
        <v>1</v>
      </c>
      <c r="J15" s="150">
        <f t="shared" si="0"/>
        <v>8</v>
      </c>
    </row>
    <row r="16" spans="1:10" ht="13.5" thickBot="1" x14ac:dyDescent="0.35">
      <c r="A16" s="142" t="s">
        <v>71</v>
      </c>
      <c r="B16" s="149" t="s">
        <v>99</v>
      </c>
      <c r="C16" s="148">
        <f t="shared" ref="C16:J16" si="1">SUM(C5:C15)</f>
        <v>1</v>
      </c>
      <c r="D16" s="148">
        <f t="shared" si="1"/>
        <v>3</v>
      </c>
      <c r="E16" s="148">
        <f t="shared" si="1"/>
        <v>5</v>
      </c>
      <c r="F16" s="148">
        <f t="shared" si="1"/>
        <v>26</v>
      </c>
      <c r="G16" s="148">
        <f t="shared" si="1"/>
        <v>32</v>
      </c>
      <c r="H16" s="148">
        <f t="shared" si="1"/>
        <v>47</v>
      </c>
      <c r="I16" s="148">
        <f t="shared" si="1"/>
        <v>13</v>
      </c>
      <c r="J16" s="147">
        <f t="shared" si="1"/>
        <v>127</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8C0D5-F4BE-4C89-8A36-C8E39312C162}">
  <dimension ref="A1:K18"/>
  <sheetViews>
    <sheetView workbookViewId="0">
      <selection activeCell="J8" sqref="J8"/>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33" t="s">
        <v>265</v>
      </c>
      <c r="B1" s="434"/>
      <c r="C1" s="434"/>
      <c r="D1" s="434"/>
      <c r="E1" s="434"/>
      <c r="F1" s="434"/>
      <c r="G1" s="434"/>
      <c r="H1" s="434"/>
      <c r="I1" s="434"/>
      <c r="J1" s="434"/>
      <c r="K1" s="436"/>
    </row>
    <row r="2" spans="1:11" s="4" customFormat="1" ht="38.25" customHeight="1" x14ac:dyDescent="0.3">
      <c r="A2" s="6" t="s">
        <v>66</v>
      </c>
      <c r="B2" s="131"/>
      <c r="C2" s="444" t="s">
        <v>260</v>
      </c>
      <c r="D2" s="444"/>
      <c r="E2" s="444"/>
      <c r="F2" s="444" t="s">
        <v>259</v>
      </c>
      <c r="G2" s="444"/>
      <c r="H2" s="444"/>
      <c r="I2" s="446" t="s">
        <v>258</v>
      </c>
      <c r="J2" s="451" t="s">
        <v>263</v>
      </c>
      <c r="K2" s="453" t="s">
        <v>264</v>
      </c>
    </row>
    <row r="3" spans="1:11" s="4" customFormat="1" ht="30.75" customHeight="1" x14ac:dyDescent="0.3">
      <c r="A3" s="6"/>
      <c r="B3" s="131"/>
      <c r="C3" s="24" t="s">
        <v>257</v>
      </c>
      <c r="D3" s="24" t="s">
        <v>256</v>
      </c>
      <c r="E3" s="24" t="s">
        <v>255</v>
      </c>
      <c r="F3" s="24" t="s">
        <v>257</v>
      </c>
      <c r="G3" s="24" t="s">
        <v>256</v>
      </c>
      <c r="H3" s="24" t="s">
        <v>255</v>
      </c>
      <c r="I3" s="447"/>
      <c r="J3" s="452"/>
      <c r="K3" s="454"/>
    </row>
    <row r="4" spans="1:11" s="2" customFormat="1" x14ac:dyDescent="0.3">
      <c r="A4" s="59" t="s">
        <v>74</v>
      </c>
      <c r="B4" s="60" t="s">
        <v>75</v>
      </c>
      <c r="C4" s="445"/>
      <c r="D4" s="445"/>
      <c r="E4" s="445"/>
      <c r="F4" s="445"/>
      <c r="G4" s="445"/>
      <c r="H4" s="445"/>
      <c r="I4" s="445"/>
      <c r="J4" s="161"/>
      <c r="K4" s="160"/>
    </row>
    <row r="5" spans="1:11" x14ac:dyDescent="0.3">
      <c r="A5" s="38" t="s">
        <v>76</v>
      </c>
      <c r="B5" s="61" t="s">
        <v>77</v>
      </c>
      <c r="C5" s="152">
        <v>0</v>
      </c>
      <c r="D5" s="152">
        <v>0</v>
      </c>
      <c r="E5" s="152">
        <v>0</v>
      </c>
      <c r="F5" s="152">
        <v>0</v>
      </c>
      <c r="G5" s="152">
        <v>32</v>
      </c>
      <c r="H5" s="152">
        <v>0</v>
      </c>
      <c r="I5" s="152">
        <v>0</v>
      </c>
      <c r="J5" s="159">
        <v>32</v>
      </c>
      <c r="K5" s="158"/>
    </row>
    <row r="6" spans="1:11" x14ac:dyDescent="0.3">
      <c r="A6" s="38" t="s">
        <v>78</v>
      </c>
      <c r="B6" s="61" t="s">
        <v>79</v>
      </c>
      <c r="C6" s="152">
        <v>0</v>
      </c>
      <c r="D6" s="152">
        <v>0</v>
      </c>
      <c r="E6" s="152">
        <v>119</v>
      </c>
      <c r="F6" s="152">
        <v>0</v>
      </c>
      <c r="G6" s="152">
        <v>0</v>
      </c>
      <c r="H6" s="152">
        <v>0</v>
      </c>
      <c r="I6" s="152">
        <v>0</v>
      </c>
      <c r="J6" s="159">
        <v>119</v>
      </c>
      <c r="K6" s="158"/>
    </row>
    <row r="7" spans="1:11" x14ac:dyDescent="0.3">
      <c r="A7" s="38" t="s">
        <v>80</v>
      </c>
      <c r="B7" s="61" t="s">
        <v>81</v>
      </c>
      <c r="C7" s="152">
        <v>0</v>
      </c>
      <c r="D7" s="152">
        <v>0</v>
      </c>
      <c r="E7" s="152">
        <v>0</v>
      </c>
      <c r="F7" s="152">
        <v>38</v>
      </c>
      <c r="G7" s="152">
        <v>82</v>
      </c>
      <c r="H7" s="152">
        <v>190</v>
      </c>
      <c r="I7" s="152">
        <v>0</v>
      </c>
      <c r="J7" s="159">
        <v>305</v>
      </c>
      <c r="K7" s="158"/>
    </row>
    <row r="8" spans="1:11" x14ac:dyDescent="0.3">
      <c r="A8" s="38" t="s">
        <v>82</v>
      </c>
      <c r="B8" s="61" t="s">
        <v>83</v>
      </c>
      <c r="C8" s="152">
        <v>0</v>
      </c>
      <c r="D8" s="152">
        <v>0</v>
      </c>
      <c r="E8" s="152">
        <v>0</v>
      </c>
      <c r="F8" s="152">
        <v>37</v>
      </c>
      <c r="G8" s="152">
        <v>0</v>
      </c>
      <c r="H8" s="152">
        <v>0</v>
      </c>
      <c r="I8" s="152">
        <v>154</v>
      </c>
      <c r="J8" s="159">
        <v>183</v>
      </c>
      <c r="K8" s="158"/>
    </row>
    <row r="9" spans="1:11" x14ac:dyDescent="0.3">
      <c r="A9" s="38" t="s">
        <v>84</v>
      </c>
      <c r="B9" s="61" t="s">
        <v>85</v>
      </c>
      <c r="C9" s="152">
        <v>0</v>
      </c>
      <c r="D9" s="152">
        <v>0</v>
      </c>
      <c r="E9" s="152">
        <v>0</v>
      </c>
      <c r="F9" s="152">
        <v>27</v>
      </c>
      <c r="G9" s="152">
        <v>29</v>
      </c>
      <c r="H9" s="152">
        <v>61</v>
      </c>
      <c r="I9" s="152">
        <v>0</v>
      </c>
      <c r="J9" s="159">
        <v>117</v>
      </c>
      <c r="K9" s="158"/>
    </row>
    <row r="10" spans="1:11" x14ac:dyDescent="0.3">
      <c r="A10" s="38" t="s">
        <v>86</v>
      </c>
      <c r="B10" s="61" t="s">
        <v>87</v>
      </c>
      <c r="C10" s="152">
        <v>0</v>
      </c>
      <c r="D10" s="152">
        <v>24</v>
      </c>
      <c r="E10" s="152">
        <v>0</v>
      </c>
      <c r="F10" s="152">
        <v>84</v>
      </c>
      <c r="G10" s="152">
        <v>68</v>
      </c>
      <c r="H10" s="152">
        <v>0</v>
      </c>
      <c r="I10" s="152">
        <v>152</v>
      </c>
      <c r="J10" s="159">
        <v>307</v>
      </c>
      <c r="K10" s="158"/>
    </row>
    <row r="11" spans="1:11" x14ac:dyDescent="0.3">
      <c r="A11" s="38" t="s">
        <v>88</v>
      </c>
      <c r="B11" s="61" t="s">
        <v>89</v>
      </c>
      <c r="C11" s="152">
        <v>0</v>
      </c>
      <c r="D11" s="152">
        <v>0</v>
      </c>
      <c r="E11" s="152">
        <v>0</v>
      </c>
      <c r="F11" s="152">
        <v>12</v>
      </c>
      <c r="G11" s="152">
        <v>0</v>
      </c>
      <c r="H11" s="152">
        <v>111</v>
      </c>
      <c r="I11" s="152">
        <v>20</v>
      </c>
      <c r="J11" s="159">
        <v>143</v>
      </c>
      <c r="K11" s="158"/>
    </row>
    <row r="12" spans="1:11" x14ac:dyDescent="0.3">
      <c r="A12" s="38" t="s">
        <v>90</v>
      </c>
      <c r="B12" s="61" t="s">
        <v>91</v>
      </c>
      <c r="C12" s="152">
        <v>0</v>
      </c>
      <c r="D12" s="152">
        <v>0</v>
      </c>
      <c r="E12" s="152">
        <v>0</v>
      </c>
      <c r="F12" s="152">
        <v>11</v>
      </c>
      <c r="G12" s="152">
        <v>71</v>
      </c>
      <c r="H12" s="152">
        <v>11</v>
      </c>
      <c r="I12" s="152">
        <v>0</v>
      </c>
      <c r="J12" s="159">
        <v>89</v>
      </c>
      <c r="K12" s="158"/>
    </row>
    <row r="13" spans="1:11" x14ac:dyDescent="0.3">
      <c r="A13" s="38" t="s">
        <v>92</v>
      </c>
      <c r="B13" s="61" t="s">
        <v>93</v>
      </c>
      <c r="C13" s="152">
        <v>0</v>
      </c>
      <c r="D13" s="152">
        <v>0</v>
      </c>
      <c r="E13" s="152">
        <v>0</v>
      </c>
      <c r="F13" s="152">
        <v>0</v>
      </c>
      <c r="G13" s="152">
        <v>0</v>
      </c>
      <c r="H13" s="152">
        <v>0</v>
      </c>
      <c r="I13" s="152">
        <v>0</v>
      </c>
      <c r="J13" s="159">
        <v>0</v>
      </c>
      <c r="K13" s="158"/>
    </row>
    <row r="14" spans="1:11" x14ac:dyDescent="0.3">
      <c r="A14" s="38" t="s">
        <v>94</v>
      </c>
      <c r="B14" s="61" t="s">
        <v>95</v>
      </c>
      <c r="C14" s="152">
        <v>0</v>
      </c>
      <c r="D14" s="152">
        <v>0</v>
      </c>
      <c r="E14" s="152">
        <v>0</v>
      </c>
      <c r="F14" s="152">
        <v>0</v>
      </c>
      <c r="G14" s="152">
        <v>0</v>
      </c>
      <c r="H14" s="152">
        <v>0</v>
      </c>
      <c r="I14" s="152">
        <v>0</v>
      </c>
      <c r="J14" s="159">
        <v>0</v>
      </c>
      <c r="K14" s="158"/>
    </row>
    <row r="15" spans="1:11" x14ac:dyDescent="0.3">
      <c r="A15" s="38" t="s">
        <v>96</v>
      </c>
      <c r="B15" s="61" t="s">
        <v>97</v>
      </c>
      <c r="C15" s="151">
        <v>0</v>
      </c>
      <c r="D15" s="151">
        <v>0</v>
      </c>
      <c r="E15" s="151">
        <v>0</v>
      </c>
      <c r="F15" s="151">
        <v>4</v>
      </c>
      <c r="G15" s="151">
        <v>5</v>
      </c>
      <c r="H15" s="151">
        <v>0</v>
      </c>
      <c r="I15" s="151">
        <v>15</v>
      </c>
      <c r="J15" s="157">
        <v>24</v>
      </c>
      <c r="K15" s="156"/>
    </row>
    <row r="16" spans="1:11" ht="13.5" thickBot="1" x14ac:dyDescent="0.35">
      <c r="A16" s="142" t="s">
        <v>263</v>
      </c>
      <c r="B16" s="149" t="s">
        <v>99</v>
      </c>
      <c r="C16" s="148">
        <v>0</v>
      </c>
      <c r="D16" s="148">
        <v>24</v>
      </c>
      <c r="E16" s="148">
        <v>119</v>
      </c>
      <c r="F16" s="148">
        <v>162</v>
      </c>
      <c r="G16" s="148">
        <v>280</v>
      </c>
      <c r="H16" s="148">
        <v>373</v>
      </c>
      <c r="I16" s="148">
        <v>341</v>
      </c>
      <c r="J16" s="148">
        <v>1213</v>
      </c>
      <c r="K16" s="147"/>
    </row>
    <row r="18" spans="1:11" ht="30" customHeight="1" x14ac:dyDescent="0.3">
      <c r="A18" s="450" t="s">
        <v>262</v>
      </c>
      <c r="B18" s="450"/>
      <c r="C18" s="450"/>
      <c r="D18" s="450"/>
      <c r="E18" s="450"/>
      <c r="F18" s="450"/>
      <c r="G18" s="450"/>
      <c r="H18" s="450"/>
      <c r="I18" s="450"/>
      <c r="J18" s="450"/>
      <c r="K18" s="45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1"/>
  <sheetViews>
    <sheetView workbookViewId="0">
      <pane ySplit="3" topLeftCell="A108" activePane="bottomLeft" state="frozen"/>
      <selection pane="bottomLeft" activeCell="A20" sqref="A20"/>
    </sheetView>
  </sheetViews>
  <sheetFormatPr defaultColWidth="9.1796875" defaultRowHeight="13" x14ac:dyDescent="0.3"/>
  <cols>
    <col min="1" max="1" width="47.81640625" style="82" customWidth="1"/>
    <col min="2" max="2" width="6.7265625" style="93" customWidth="1"/>
    <col min="3" max="3" width="8.26953125" style="98" customWidth="1"/>
    <col min="4" max="4" width="6.81640625" style="98" customWidth="1"/>
    <col min="5" max="5" width="8.54296875" style="31" customWidth="1"/>
    <col min="6" max="6" width="7.453125" style="31" customWidth="1"/>
    <col min="7" max="7" width="8.7265625" style="98" customWidth="1"/>
    <col min="8" max="8" width="7" style="98" customWidth="1"/>
    <col min="9" max="10" width="9.1796875" style="98"/>
    <col min="11" max="11" width="9.1796875" style="31"/>
    <col min="12" max="12" width="2.81640625" style="31" customWidth="1"/>
    <col min="13" max="13" width="1.81640625" style="31" customWidth="1"/>
    <col min="14" max="16384" width="9.1796875" style="31"/>
  </cols>
  <sheetData>
    <row r="1" spans="1:11" ht="33.75" customHeight="1" x14ac:dyDescent="0.3">
      <c r="A1" s="455" t="s">
        <v>148</v>
      </c>
      <c r="B1" s="456"/>
      <c r="C1" s="456"/>
      <c r="D1" s="456"/>
      <c r="E1" s="456"/>
      <c r="F1" s="456"/>
      <c r="G1" s="456"/>
      <c r="H1" s="456"/>
      <c r="I1" s="456"/>
      <c r="J1" s="456"/>
      <c r="K1" s="457"/>
    </row>
    <row r="2" spans="1:11" s="72" customFormat="1" ht="38.25" customHeight="1" x14ac:dyDescent="0.3">
      <c r="A2" s="34" t="s">
        <v>149</v>
      </c>
      <c r="B2" s="54"/>
      <c r="C2" s="424" t="s">
        <v>67</v>
      </c>
      <c r="D2" s="424"/>
      <c r="E2" s="424" t="s">
        <v>68</v>
      </c>
      <c r="F2" s="424"/>
      <c r="G2" s="424" t="s">
        <v>69</v>
      </c>
      <c r="H2" s="424"/>
      <c r="I2" s="425" t="s">
        <v>70</v>
      </c>
      <c r="J2" s="426"/>
      <c r="K2" s="55" t="s">
        <v>71</v>
      </c>
    </row>
    <row r="3" spans="1:11" s="72" customFormat="1" ht="13.5" customHeight="1" thickBot="1" x14ac:dyDescent="0.35">
      <c r="A3" s="32"/>
      <c r="B3" s="56"/>
      <c r="C3" s="57" t="s">
        <v>72</v>
      </c>
      <c r="D3" s="57" t="s">
        <v>73</v>
      </c>
      <c r="E3" s="57" t="s">
        <v>72</v>
      </c>
      <c r="F3" s="57" t="s">
        <v>73</v>
      </c>
      <c r="G3" s="57" t="s">
        <v>72</v>
      </c>
      <c r="H3" s="57" t="s">
        <v>73</v>
      </c>
      <c r="I3" s="73" t="s">
        <v>72</v>
      </c>
      <c r="J3" s="73" t="s">
        <v>73</v>
      </c>
      <c r="K3" s="58"/>
    </row>
    <row r="4" spans="1:11" s="74" customFormat="1" x14ac:dyDescent="0.3">
      <c r="A4" s="49" t="s">
        <v>150</v>
      </c>
      <c r="B4" s="66"/>
      <c r="C4" s="417"/>
      <c r="D4" s="418"/>
      <c r="E4" s="418"/>
      <c r="F4" s="418"/>
      <c r="G4" s="418"/>
      <c r="H4" s="418"/>
      <c r="I4" s="418"/>
      <c r="J4" s="418"/>
      <c r="K4" s="419"/>
    </row>
    <row r="5" spans="1:11" x14ac:dyDescent="0.3">
      <c r="A5" s="59" t="s">
        <v>74</v>
      </c>
      <c r="B5" s="60" t="s">
        <v>75</v>
      </c>
      <c r="C5" s="430"/>
      <c r="D5" s="431"/>
      <c r="E5" s="431"/>
      <c r="F5" s="431"/>
      <c r="G5" s="431"/>
      <c r="H5" s="431"/>
      <c r="I5" s="431"/>
      <c r="J5" s="431"/>
      <c r="K5" s="432"/>
    </row>
    <row r="6" spans="1:11" ht="12.75" customHeight="1" x14ac:dyDescent="0.3">
      <c r="A6" s="38" t="s">
        <v>76</v>
      </c>
      <c r="B6" s="61" t="s">
        <v>77</v>
      </c>
      <c r="C6" s="95"/>
      <c r="D6" s="95"/>
      <c r="E6" s="33"/>
      <c r="F6" s="33"/>
      <c r="G6" s="95"/>
      <c r="H6" s="95"/>
      <c r="I6" s="96"/>
      <c r="J6" s="97"/>
      <c r="K6" s="35">
        <f>SUM(C6:J6)</f>
        <v>0</v>
      </c>
    </row>
    <row r="7" spans="1:11" ht="12.75" customHeight="1" x14ac:dyDescent="0.3">
      <c r="A7" s="38" t="s">
        <v>78</v>
      </c>
      <c r="B7" s="61" t="s">
        <v>79</v>
      </c>
      <c r="C7" s="95"/>
      <c r="D7" s="95"/>
      <c r="E7" s="33"/>
      <c r="F7" s="33"/>
      <c r="G7" s="95"/>
      <c r="H7" s="95"/>
      <c r="I7" s="96"/>
      <c r="J7" s="97"/>
      <c r="K7" s="35">
        <f t="shared" ref="K7:K19" si="0">SUM(C7:J7)</f>
        <v>0</v>
      </c>
    </row>
    <row r="8" spans="1:11" x14ac:dyDescent="0.3">
      <c r="A8" s="38" t="s">
        <v>80</v>
      </c>
      <c r="B8" s="61" t="s">
        <v>81</v>
      </c>
      <c r="C8" s="95"/>
      <c r="D8" s="95"/>
      <c r="E8" s="33"/>
      <c r="F8" s="33"/>
      <c r="G8" s="95"/>
      <c r="H8" s="95"/>
      <c r="I8" s="96"/>
      <c r="J8" s="97"/>
      <c r="K8" s="35">
        <f t="shared" si="0"/>
        <v>0</v>
      </c>
    </row>
    <row r="9" spans="1:11" x14ac:dyDescent="0.3">
      <c r="A9" s="38" t="s">
        <v>82</v>
      </c>
      <c r="B9" s="61" t="s">
        <v>83</v>
      </c>
      <c r="C9" s="95"/>
      <c r="D9" s="95"/>
      <c r="E9" s="33"/>
      <c r="F9" s="33"/>
      <c r="G9" s="95"/>
      <c r="H9" s="95"/>
      <c r="I9" s="96"/>
      <c r="J9" s="97"/>
      <c r="K9" s="35">
        <f t="shared" si="0"/>
        <v>0</v>
      </c>
    </row>
    <row r="10" spans="1:11" x14ac:dyDescent="0.3">
      <c r="A10" s="38" t="s">
        <v>84</v>
      </c>
      <c r="B10" s="61" t="s">
        <v>85</v>
      </c>
      <c r="C10" s="95"/>
      <c r="D10" s="95"/>
      <c r="E10" s="33"/>
      <c r="F10" s="33"/>
      <c r="G10" s="95"/>
      <c r="H10" s="95"/>
      <c r="I10" s="96"/>
      <c r="J10" s="97"/>
      <c r="K10" s="35">
        <f t="shared" si="0"/>
        <v>0</v>
      </c>
    </row>
    <row r="11" spans="1:11" ht="12.75" customHeight="1" x14ac:dyDescent="0.3">
      <c r="A11" s="38" t="s">
        <v>86</v>
      </c>
      <c r="B11" s="61" t="s">
        <v>87</v>
      </c>
      <c r="C11" s="95"/>
      <c r="D11" s="95"/>
      <c r="E11" s="33"/>
      <c r="F11" s="33"/>
      <c r="G11" s="95"/>
      <c r="H11" s="95"/>
      <c r="I11" s="96"/>
      <c r="J11" s="97"/>
      <c r="K11" s="35">
        <f t="shared" si="0"/>
        <v>0</v>
      </c>
    </row>
    <row r="12" spans="1:11" x14ac:dyDescent="0.3">
      <c r="A12" s="38" t="s">
        <v>88</v>
      </c>
      <c r="B12" s="61" t="s">
        <v>89</v>
      </c>
      <c r="C12" s="95"/>
      <c r="D12" s="95"/>
      <c r="E12" s="33"/>
      <c r="F12" s="33"/>
      <c r="G12" s="95"/>
      <c r="H12" s="95"/>
      <c r="I12" s="96"/>
      <c r="J12" s="97"/>
      <c r="K12" s="35">
        <f t="shared" si="0"/>
        <v>0</v>
      </c>
    </row>
    <row r="13" spans="1:11" x14ac:dyDescent="0.3">
      <c r="A13" s="38" t="s">
        <v>90</v>
      </c>
      <c r="B13" s="61" t="s">
        <v>91</v>
      </c>
      <c r="C13" s="95"/>
      <c r="D13" s="95"/>
      <c r="E13" s="33"/>
      <c r="F13" s="33"/>
      <c r="G13" s="95"/>
      <c r="H13" s="95"/>
      <c r="I13" s="96"/>
      <c r="J13" s="97"/>
      <c r="K13" s="35">
        <f t="shared" si="0"/>
        <v>0</v>
      </c>
    </row>
    <row r="14" spans="1:11" x14ac:dyDescent="0.3">
      <c r="A14" s="38" t="s">
        <v>92</v>
      </c>
      <c r="B14" s="61" t="s">
        <v>93</v>
      </c>
      <c r="C14" s="95"/>
      <c r="D14" s="95"/>
      <c r="E14" s="33"/>
      <c r="F14" s="33"/>
      <c r="G14" s="95"/>
      <c r="H14" s="95"/>
      <c r="I14" s="96"/>
      <c r="J14" s="97"/>
      <c r="K14" s="35">
        <f t="shared" si="0"/>
        <v>0</v>
      </c>
    </row>
    <row r="15" spans="1:11" s="74" customFormat="1" x14ac:dyDescent="0.3">
      <c r="A15" s="38" t="s">
        <v>94</v>
      </c>
      <c r="B15" s="61" t="s">
        <v>95</v>
      </c>
      <c r="C15" s="95"/>
      <c r="D15" s="95"/>
      <c r="E15" s="33"/>
      <c r="F15" s="33"/>
      <c r="G15" s="95"/>
      <c r="H15" s="95"/>
      <c r="I15" s="96"/>
      <c r="J15" s="97"/>
      <c r="K15" s="35">
        <f t="shared" si="0"/>
        <v>0</v>
      </c>
    </row>
    <row r="16" spans="1:11" s="74" customFormat="1" x14ac:dyDescent="0.3">
      <c r="A16" s="38" t="s">
        <v>96</v>
      </c>
      <c r="B16" s="61" t="s">
        <v>97</v>
      </c>
      <c r="C16" s="33">
        <v>541</v>
      </c>
      <c r="D16" s="33">
        <v>254</v>
      </c>
      <c r="E16" s="33">
        <v>0</v>
      </c>
      <c r="F16" s="33">
        <v>0</v>
      </c>
      <c r="G16" s="33">
        <v>144</v>
      </c>
      <c r="H16" s="33">
        <v>124</v>
      </c>
      <c r="I16" s="75">
        <v>25</v>
      </c>
      <c r="J16" s="76">
        <v>62</v>
      </c>
      <c r="K16" s="35">
        <f t="shared" si="0"/>
        <v>1150</v>
      </c>
    </row>
    <row r="17" spans="1:11" s="74" customFormat="1" x14ac:dyDescent="0.3">
      <c r="A17" s="62" t="s">
        <v>98</v>
      </c>
      <c r="B17" s="77" t="s">
        <v>99</v>
      </c>
      <c r="C17" s="37">
        <f>SUM(C6:C16)</f>
        <v>541</v>
      </c>
      <c r="D17" s="37">
        <f t="shared" ref="D17:J17" si="1">SUM(D6:D16)</f>
        <v>254</v>
      </c>
      <c r="E17" s="37">
        <f t="shared" si="1"/>
        <v>0</v>
      </c>
      <c r="F17" s="37">
        <f t="shared" si="1"/>
        <v>0</v>
      </c>
      <c r="G17" s="37">
        <f t="shared" si="1"/>
        <v>144</v>
      </c>
      <c r="H17" s="37">
        <f t="shared" si="1"/>
        <v>124</v>
      </c>
      <c r="I17" s="37">
        <f t="shared" si="1"/>
        <v>25</v>
      </c>
      <c r="J17" s="37">
        <f t="shared" si="1"/>
        <v>62</v>
      </c>
      <c r="K17" s="35">
        <f>SUM(K6:K16)</f>
        <v>1150</v>
      </c>
    </row>
    <row r="18" spans="1:11" s="74" customFormat="1" x14ac:dyDescent="0.3">
      <c r="A18" s="78" t="s">
        <v>151</v>
      </c>
      <c r="B18" s="79" t="s">
        <v>99</v>
      </c>
      <c r="C18" s="80">
        <v>168</v>
      </c>
      <c r="D18" s="80">
        <v>87</v>
      </c>
      <c r="E18" s="80">
        <v>0</v>
      </c>
      <c r="F18" s="80">
        <v>0</v>
      </c>
      <c r="G18" s="80">
        <v>62</v>
      </c>
      <c r="H18" s="80">
        <v>42</v>
      </c>
      <c r="I18" s="80">
        <v>12</v>
      </c>
      <c r="J18" s="80">
        <v>17</v>
      </c>
      <c r="K18" s="81">
        <f t="shared" si="0"/>
        <v>388</v>
      </c>
    </row>
    <row r="19" spans="1:11" s="74" customFormat="1" x14ac:dyDescent="0.3">
      <c r="A19" s="78" t="s">
        <v>152</v>
      </c>
      <c r="B19" s="79" t="s">
        <v>99</v>
      </c>
      <c r="C19" s="80">
        <v>27</v>
      </c>
      <c r="D19" s="80">
        <v>6</v>
      </c>
      <c r="E19" s="80">
        <v>0</v>
      </c>
      <c r="F19" s="80">
        <v>0</v>
      </c>
      <c r="G19" s="80">
        <v>25</v>
      </c>
      <c r="H19" s="80">
        <v>3</v>
      </c>
      <c r="I19" s="80">
        <v>1</v>
      </c>
      <c r="J19" s="80">
        <v>8</v>
      </c>
      <c r="K19" s="81">
        <f t="shared" si="0"/>
        <v>70</v>
      </c>
    </row>
    <row r="20" spans="1:11" s="82" customFormat="1" x14ac:dyDescent="0.3">
      <c r="A20" s="40" t="s">
        <v>153</v>
      </c>
      <c r="B20" s="63"/>
      <c r="C20" s="427"/>
      <c r="D20" s="428"/>
      <c r="E20" s="428"/>
      <c r="F20" s="428"/>
      <c r="G20" s="428"/>
      <c r="H20" s="428"/>
      <c r="I20" s="428"/>
      <c r="J20" s="428"/>
      <c r="K20" s="429"/>
    </row>
    <row r="21" spans="1:11" x14ac:dyDescent="0.3">
      <c r="A21" s="59" t="s">
        <v>74</v>
      </c>
      <c r="B21" s="60" t="s">
        <v>75</v>
      </c>
      <c r="C21" s="430"/>
      <c r="D21" s="431"/>
      <c r="E21" s="431"/>
      <c r="F21" s="431"/>
      <c r="G21" s="431"/>
      <c r="H21" s="431"/>
      <c r="I21" s="431"/>
      <c r="J21" s="431"/>
      <c r="K21" s="432"/>
    </row>
    <row r="22" spans="1:11" x14ac:dyDescent="0.3">
      <c r="A22" s="38" t="s">
        <v>76</v>
      </c>
      <c r="B22" s="61" t="s">
        <v>77</v>
      </c>
      <c r="C22" s="95"/>
      <c r="D22" s="95"/>
      <c r="E22" s="33"/>
      <c r="F22" s="33"/>
      <c r="G22" s="95"/>
      <c r="H22" s="95"/>
      <c r="I22" s="96"/>
      <c r="J22" s="97"/>
      <c r="K22" s="35">
        <f>SUM(C22:J22)</f>
        <v>0</v>
      </c>
    </row>
    <row r="23" spans="1:11" x14ac:dyDescent="0.3">
      <c r="A23" s="38" t="s">
        <v>78</v>
      </c>
      <c r="B23" s="61" t="s">
        <v>79</v>
      </c>
      <c r="C23" s="95"/>
      <c r="D23" s="95"/>
      <c r="E23" s="33"/>
      <c r="F23" s="33"/>
      <c r="G23" s="95"/>
      <c r="H23" s="95"/>
      <c r="I23" s="96"/>
      <c r="J23" s="97"/>
      <c r="K23" s="35">
        <f t="shared" ref="K23:K32" si="2">SUM(C23:J23)</f>
        <v>0</v>
      </c>
    </row>
    <row r="24" spans="1:11" x14ac:dyDescent="0.3">
      <c r="A24" s="38" t="s">
        <v>80</v>
      </c>
      <c r="B24" s="61" t="s">
        <v>81</v>
      </c>
      <c r="C24" s="95"/>
      <c r="D24" s="95"/>
      <c r="E24" s="33"/>
      <c r="F24" s="33"/>
      <c r="G24" s="95"/>
      <c r="H24" s="95"/>
      <c r="I24" s="96"/>
      <c r="J24" s="97"/>
      <c r="K24" s="35">
        <f t="shared" si="2"/>
        <v>0</v>
      </c>
    </row>
    <row r="25" spans="1:11" x14ac:dyDescent="0.3">
      <c r="A25" s="38" t="s">
        <v>82</v>
      </c>
      <c r="B25" s="61" t="s">
        <v>83</v>
      </c>
      <c r="C25" s="33">
        <v>182</v>
      </c>
      <c r="D25" s="33">
        <v>91</v>
      </c>
      <c r="E25" s="33">
        <v>0</v>
      </c>
      <c r="F25" s="33">
        <v>0</v>
      </c>
      <c r="G25" s="33">
        <v>55</v>
      </c>
      <c r="H25" s="33">
        <v>59</v>
      </c>
      <c r="I25" s="75">
        <v>23</v>
      </c>
      <c r="J25" s="76">
        <v>6</v>
      </c>
      <c r="K25" s="35">
        <f t="shared" si="2"/>
        <v>416</v>
      </c>
    </row>
    <row r="26" spans="1:11" x14ac:dyDescent="0.3">
      <c r="A26" s="38" t="s">
        <v>84</v>
      </c>
      <c r="B26" s="61" t="s">
        <v>85</v>
      </c>
      <c r="C26" s="33">
        <v>1390</v>
      </c>
      <c r="D26" s="33">
        <v>161</v>
      </c>
      <c r="E26" s="33">
        <v>0</v>
      </c>
      <c r="F26" s="33">
        <v>0</v>
      </c>
      <c r="G26" s="33">
        <v>532</v>
      </c>
      <c r="H26" s="33">
        <v>178</v>
      </c>
      <c r="I26" s="75">
        <v>28</v>
      </c>
      <c r="J26" s="76">
        <v>20</v>
      </c>
      <c r="K26" s="35">
        <f t="shared" si="2"/>
        <v>2309</v>
      </c>
    </row>
    <row r="27" spans="1:11" x14ac:dyDescent="0.3">
      <c r="A27" s="38" t="s">
        <v>86</v>
      </c>
      <c r="B27" s="61" t="s">
        <v>87</v>
      </c>
      <c r="C27" s="95"/>
      <c r="D27" s="95"/>
      <c r="E27" s="33"/>
      <c r="F27" s="33"/>
      <c r="G27" s="95"/>
      <c r="H27" s="95"/>
      <c r="I27" s="96"/>
      <c r="J27" s="97"/>
      <c r="K27" s="35">
        <f t="shared" si="2"/>
        <v>0</v>
      </c>
    </row>
    <row r="28" spans="1:11" x14ac:dyDescent="0.3">
      <c r="A28" s="38" t="s">
        <v>88</v>
      </c>
      <c r="B28" s="61" t="s">
        <v>89</v>
      </c>
      <c r="C28" s="33">
        <v>0</v>
      </c>
      <c r="D28" s="33">
        <v>0</v>
      </c>
      <c r="E28" s="33">
        <v>0</v>
      </c>
      <c r="F28" s="33">
        <v>0</v>
      </c>
      <c r="G28" s="33">
        <v>22</v>
      </c>
      <c r="H28" s="33">
        <v>0</v>
      </c>
      <c r="I28" s="75">
        <v>0</v>
      </c>
      <c r="J28" s="76">
        <v>0</v>
      </c>
      <c r="K28" s="35">
        <f t="shared" si="2"/>
        <v>22</v>
      </c>
    </row>
    <row r="29" spans="1:11" x14ac:dyDescent="0.3">
      <c r="A29" s="38" t="s">
        <v>90</v>
      </c>
      <c r="B29" s="61" t="s">
        <v>91</v>
      </c>
      <c r="C29" s="95"/>
      <c r="D29" s="95"/>
      <c r="E29" s="33"/>
      <c r="F29" s="33"/>
      <c r="G29" s="95"/>
      <c r="H29" s="95"/>
      <c r="I29" s="96"/>
      <c r="J29" s="97"/>
      <c r="K29" s="35">
        <f t="shared" si="2"/>
        <v>0</v>
      </c>
    </row>
    <row r="30" spans="1:11" x14ac:dyDescent="0.3">
      <c r="A30" s="38" t="s">
        <v>92</v>
      </c>
      <c r="B30" s="61" t="s">
        <v>93</v>
      </c>
      <c r="C30" s="95"/>
      <c r="D30" s="95"/>
      <c r="E30" s="33"/>
      <c r="F30" s="33"/>
      <c r="G30" s="95"/>
      <c r="H30" s="95"/>
      <c r="I30" s="96"/>
      <c r="J30" s="97"/>
      <c r="K30" s="35">
        <f t="shared" si="2"/>
        <v>0</v>
      </c>
    </row>
    <row r="31" spans="1:11" x14ac:dyDescent="0.3">
      <c r="A31" s="38" t="s">
        <v>94</v>
      </c>
      <c r="B31" s="61" t="s">
        <v>95</v>
      </c>
      <c r="C31" s="95"/>
      <c r="D31" s="95"/>
      <c r="E31" s="33"/>
      <c r="F31" s="33"/>
      <c r="G31" s="95"/>
      <c r="H31" s="95"/>
      <c r="I31" s="96"/>
      <c r="J31" s="97"/>
      <c r="K31" s="35">
        <f t="shared" si="2"/>
        <v>0</v>
      </c>
    </row>
    <row r="32" spans="1:11" x14ac:dyDescent="0.3">
      <c r="A32" s="38" t="s">
        <v>96</v>
      </c>
      <c r="B32" s="61" t="s">
        <v>97</v>
      </c>
      <c r="C32" s="95"/>
      <c r="D32" s="95"/>
      <c r="E32" s="33"/>
      <c r="F32" s="33"/>
      <c r="G32" s="95"/>
      <c r="H32" s="95"/>
      <c r="I32" s="96"/>
      <c r="J32" s="97"/>
      <c r="K32" s="35">
        <f t="shared" si="2"/>
        <v>0</v>
      </c>
    </row>
    <row r="33" spans="1:11" x14ac:dyDescent="0.3">
      <c r="A33" s="62" t="s">
        <v>98</v>
      </c>
      <c r="B33" s="77" t="s">
        <v>99</v>
      </c>
      <c r="C33" s="37">
        <f>SUM(C22:C32)</f>
        <v>1572</v>
      </c>
      <c r="D33" s="37">
        <f t="shared" ref="D33:J33" si="3">SUM(D22:D32)</f>
        <v>252</v>
      </c>
      <c r="E33" s="37">
        <f t="shared" si="3"/>
        <v>0</v>
      </c>
      <c r="F33" s="37">
        <f t="shared" si="3"/>
        <v>0</v>
      </c>
      <c r="G33" s="37">
        <f t="shared" si="3"/>
        <v>609</v>
      </c>
      <c r="H33" s="37">
        <f t="shared" si="3"/>
        <v>237</v>
      </c>
      <c r="I33" s="37">
        <f t="shared" si="3"/>
        <v>51</v>
      </c>
      <c r="J33" s="37">
        <f t="shared" si="3"/>
        <v>26</v>
      </c>
      <c r="K33" s="35">
        <f>SUM(K22:K32)</f>
        <v>2747</v>
      </c>
    </row>
    <row r="34" spans="1:11" x14ac:dyDescent="0.3">
      <c r="A34" s="78" t="s">
        <v>154</v>
      </c>
      <c r="B34" s="79" t="s">
        <v>99</v>
      </c>
      <c r="C34" s="80">
        <v>910</v>
      </c>
      <c r="D34" s="80">
        <v>152</v>
      </c>
      <c r="E34" s="80">
        <v>0</v>
      </c>
      <c r="F34" s="80">
        <v>0</v>
      </c>
      <c r="G34" s="80">
        <v>397</v>
      </c>
      <c r="H34" s="80">
        <v>166</v>
      </c>
      <c r="I34" s="80">
        <v>29</v>
      </c>
      <c r="J34" s="80">
        <v>14</v>
      </c>
      <c r="K34" s="81">
        <f t="shared" ref="K34:K35" si="4">SUM(C34:J34)</f>
        <v>1668</v>
      </c>
    </row>
    <row r="35" spans="1:11" x14ac:dyDescent="0.3">
      <c r="A35" s="78" t="s">
        <v>155</v>
      </c>
      <c r="B35" s="79" t="s">
        <v>99</v>
      </c>
      <c r="C35" s="80">
        <v>144</v>
      </c>
      <c r="D35" s="80">
        <v>4</v>
      </c>
      <c r="E35" s="80">
        <v>0</v>
      </c>
      <c r="F35" s="80">
        <v>0</v>
      </c>
      <c r="G35" s="80">
        <v>100</v>
      </c>
      <c r="H35" s="80">
        <v>13</v>
      </c>
      <c r="I35" s="80">
        <v>15</v>
      </c>
      <c r="J35" s="80">
        <v>3</v>
      </c>
      <c r="K35" s="81">
        <f t="shared" si="4"/>
        <v>279</v>
      </c>
    </row>
    <row r="36" spans="1:11" s="82" customFormat="1" x14ac:dyDescent="0.3">
      <c r="A36" s="40" t="s">
        <v>156</v>
      </c>
      <c r="B36" s="63"/>
      <c r="C36" s="427"/>
      <c r="D36" s="428"/>
      <c r="E36" s="428"/>
      <c r="F36" s="428"/>
      <c r="G36" s="428"/>
      <c r="H36" s="428"/>
      <c r="I36" s="428"/>
      <c r="J36" s="428"/>
      <c r="K36" s="429"/>
    </row>
    <row r="37" spans="1:11" x14ac:dyDescent="0.3">
      <c r="A37" s="59" t="s">
        <v>74</v>
      </c>
      <c r="B37" s="60" t="s">
        <v>75</v>
      </c>
      <c r="C37" s="430"/>
      <c r="D37" s="431"/>
      <c r="E37" s="431"/>
      <c r="F37" s="431"/>
      <c r="G37" s="431"/>
      <c r="H37" s="431"/>
      <c r="I37" s="431"/>
      <c r="J37" s="431"/>
      <c r="K37" s="432"/>
    </row>
    <row r="38" spans="1:11" ht="12.75" customHeight="1" x14ac:dyDescent="0.3">
      <c r="A38" s="38" t="s">
        <v>76</v>
      </c>
      <c r="B38" s="61" t="s">
        <v>77</v>
      </c>
      <c r="C38" s="95"/>
      <c r="D38" s="95"/>
      <c r="E38" s="33"/>
      <c r="F38" s="33"/>
      <c r="G38" s="95"/>
      <c r="H38" s="95"/>
      <c r="I38" s="96"/>
      <c r="J38" s="97"/>
      <c r="K38" s="35">
        <f>SUM(C38:J38)</f>
        <v>0</v>
      </c>
    </row>
    <row r="39" spans="1:11" ht="12.75" customHeight="1" x14ac:dyDescent="0.3">
      <c r="A39" s="38" t="s">
        <v>78</v>
      </c>
      <c r="B39" s="61" t="s">
        <v>79</v>
      </c>
      <c r="C39" s="95"/>
      <c r="D39" s="95"/>
      <c r="E39" s="33"/>
      <c r="F39" s="33"/>
      <c r="G39" s="95"/>
      <c r="H39" s="95"/>
      <c r="I39" s="96"/>
      <c r="J39" s="97"/>
      <c r="K39" s="35">
        <f t="shared" ref="K39:K48" si="5">SUM(C39:J39)</f>
        <v>0</v>
      </c>
    </row>
    <row r="40" spans="1:11" x14ac:dyDescent="0.3">
      <c r="A40" s="38" t="s">
        <v>80</v>
      </c>
      <c r="B40" s="61" t="s">
        <v>81</v>
      </c>
      <c r="C40" s="95"/>
      <c r="D40" s="95"/>
      <c r="E40" s="33"/>
      <c r="F40" s="33"/>
      <c r="G40" s="95"/>
      <c r="H40" s="95"/>
      <c r="I40" s="96"/>
      <c r="J40" s="97"/>
      <c r="K40" s="35">
        <f t="shared" si="5"/>
        <v>0</v>
      </c>
    </row>
    <row r="41" spans="1:11" x14ac:dyDescent="0.3">
      <c r="A41" s="38" t="s">
        <v>82</v>
      </c>
      <c r="B41" s="61" t="s">
        <v>83</v>
      </c>
      <c r="C41" s="95"/>
      <c r="D41" s="95"/>
      <c r="E41" s="33"/>
      <c r="F41" s="33"/>
      <c r="G41" s="95"/>
      <c r="H41" s="95"/>
      <c r="I41" s="96"/>
      <c r="J41" s="97"/>
      <c r="K41" s="35">
        <f t="shared" si="5"/>
        <v>0</v>
      </c>
    </row>
    <row r="42" spans="1:11" x14ac:dyDescent="0.3">
      <c r="A42" s="38" t="s">
        <v>84</v>
      </c>
      <c r="B42" s="61" t="s">
        <v>85</v>
      </c>
      <c r="C42" s="95"/>
      <c r="D42" s="95"/>
      <c r="E42" s="33"/>
      <c r="F42" s="33"/>
      <c r="G42" s="95"/>
      <c r="H42" s="95"/>
      <c r="I42" s="96"/>
      <c r="J42" s="97"/>
      <c r="K42" s="35">
        <f t="shared" si="5"/>
        <v>0</v>
      </c>
    </row>
    <row r="43" spans="1:11" ht="12.75" customHeight="1" x14ac:dyDescent="0.3">
      <c r="A43" s="38" t="s">
        <v>86</v>
      </c>
      <c r="B43" s="61" t="s">
        <v>87</v>
      </c>
      <c r="C43" s="95"/>
      <c r="D43" s="95"/>
      <c r="E43" s="33"/>
      <c r="F43" s="33"/>
      <c r="G43" s="95"/>
      <c r="H43" s="95"/>
      <c r="I43" s="96"/>
      <c r="J43" s="97"/>
      <c r="K43" s="35">
        <f t="shared" si="5"/>
        <v>0</v>
      </c>
    </row>
    <row r="44" spans="1:11" x14ac:dyDescent="0.3">
      <c r="A44" s="38" t="s">
        <v>88</v>
      </c>
      <c r="B44" s="61" t="s">
        <v>89</v>
      </c>
      <c r="C44" s="95"/>
      <c r="D44" s="95"/>
      <c r="E44" s="33"/>
      <c r="F44" s="33"/>
      <c r="G44" s="95"/>
      <c r="H44" s="95"/>
      <c r="I44" s="96"/>
      <c r="J44" s="97"/>
      <c r="K44" s="35">
        <f t="shared" si="5"/>
        <v>0</v>
      </c>
    </row>
    <row r="45" spans="1:11" x14ac:dyDescent="0.3">
      <c r="A45" s="38" t="s">
        <v>90</v>
      </c>
      <c r="B45" s="61" t="s">
        <v>91</v>
      </c>
      <c r="C45" s="33">
        <v>612</v>
      </c>
      <c r="D45" s="33">
        <v>157</v>
      </c>
      <c r="E45" s="33">
        <v>0</v>
      </c>
      <c r="F45" s="33">
        <v>0</v>
      </c>
      <c r="G45" s="33">
        <v>212</v>
      </c>
      <c r="H45" s="33">
        <v>117</v>
      </c>
      <c r="I45" s="75">
        <v>45</v>
      </c>
      <c r="J45" s="76">
        <v>27</v>
      </c>
      <c r="K45" s="35">
        <f t="shared" si="5"/>
        <v>1170</v>
      </c>
    </row>
    <row r="46" spans="1:11" x14ac:dyDescent="0.3">
      <c r="A46" s="38" t="s">
        <v>92</v>
      </c>
      <c r="B46" s="61" t="s">
        <v>93</v>
      </c>
      <c r="C46" s="95"/>
      <c r="D46" s="95"/>
      <c r="E46" s="33"/>
      <c r="F46" s="33"/>
      <c r="G46" s="95"/>
      <c r="H46" s="95"/>
      <c r="I46" s="96"/>
      <c r="J46" s="97"/>
      <c r="K46" s="35">
        <f t="shared" si="5"/>
        <v>0</v>
      </c>
    </row>
    <row r="47" spans="1:11" s="74" customFormat="1" x14ac:dyDescent="0.3">
      <c r="A47" s="38" t="s">
        <v>94</v>
      </c>
      <c r="B47" s="61" t="s">
        <v>95</v>
      </c>
      <c r="C47" s="95"/>
      <c r="D47" s="95"/>
      <c r="E47" s="33"/>
      <c r="F47" s="33"/>
      <c r="G47" s="95"/>
      <c r="H47" s="95"/>
      <c r="I47" s="96"/>
      <c r="J47" s="97"/>
      <c r="K47" s="35">
        <f t="shared" si="5"/>
        <v>0</v>
      </c>
    </row>
    <row r="48" spans="1:11" s="74" customFormat="1" x14ac:dyDescent="0.3">
      <c r="A48" s="38" t="s">
        <v>96</v>
      </c>
      <c r="B48" s="61" t="s">
        <v>97</v>
      </c>
      <c r="C48" s="95"/>
      <c r="D48" s="95"/>
      <c r="E48" s="33"/>
      <c r="F48" s="33"/>
      <c r="G48" s="95"/>
      <c r="H48" s="95"/>
      <c r="I48" s="96"/>
      <c r="J48" s="97"/>
      <c r="K48" s="35">
        <f t="shared" si="5"/>
        <v>0</v>
      </c>
    </row>
    <row r="49" spans="1:11" s="74" customFormat="1" x14ac:dyDescent="0.3">
      <c r="A49" s="62" t="s">
        <v>98</v>
      </c>
      <c r="B49" s="77" t="s">
        <v>99</v>
      </c>
      <c r="C49" s="37">
        <f>SUM(C38:C48)</f>
        <v>612</v>
      </c>
      <c r="D49" s="37">
        <f t="shared" ref="D49:J49" si="6">SUM(D38:D48)</f>
        <v>157</v>
      </c>
      <c r="E49" s="37">
        <f t="shared" si="6"/>
        <v>0</v>
      </c>
      <c r="F49" s="37">
        <f t="shared" si="6"/>
        <v>0</v>
      </c>
      <c r="G49" s="37">
        <f t="shared" si="6"/>
        <v>212</v>
      </c>
      <c r="H49" s="37">
        <f t="shared" si="6"/>
        <v>117</v>
      </c>
      <c r="I49" s="37">
        <f t="shared" si="6"/>
        <v>45</v>
      </c>
      <c r="J49" s="37">
        <f t="shared" si="6"/>
        <v>27</v>
      </c>
      <c r="K49" s="35">
        <f>SUM(K38:K48)</f>
        <v>1170</v>
      </c>
    </row>
    <row r="50" spans="1:11" s="74" customFormat="1" x14ac:dyDescent="0.3">
      <c r="A50" s="78" t="s">
        <v>157</v>
      </c>
      <c r="B50" s="79" t="s">
        <v>99</v>
      </c>
      <c r="C50" s="80">
        <v>275</v>
      </c>
      <c r="D50" s="80">
        <v>48</v>
      </c>
      <c r="E50" s="80">
        <v>0</v>
      </c>
      <c r="F50" s="80">
        <v>0</v>
      </c>
      <c r="G50" s="80">
        <v>83</v>
      </c>
      <c r="H50" s="80">
        <v>30</v>
      </c>
      <c r="I50" s="80">
        <v>24</v>
      </c>
      <c r="J50" s="80">
        <v>4</v>
      </c>
      <c r="K50" s="81">
        <f t="shared" ref="K50:K51" si="7">SUM(C50:J50)</f>
        <v>464</v>
      </c>
    </row>
    <row r="51" spans="1:11" s="74" customFormat="1" x14ac:dyDescent="0.3">
      <c r="A51" s="78" t="s">
        <v>158</v>
      </c>
      <c r="B51" s="79" t="s">
        <v>99</v>
      </c>
      <c r="C51" s="80">
        <v>115</v>
      </c>
      <c r="D51" s="80">
        <v>7</v>
      </c>
      <c r="E51" s="80">
        <v>0</v>
      </c>
      <c r="F51" s="80">
        <v>0</v>
      </c>
      <c r="G51" s="80">
        <v>54</v>
      </c>
      <c r="H51" s="80">
        <v>18</v>
      </c>
      <c r="I51" s="80">
        <v>10</v>
      </c>
      <c r="J51" s="80">
        <v>4</v>
      </c>
      <c r="K51" s="81">
        <f t="shared" si="7"/>
        <v>208</v>
      </c>
    </row>
    <row r="52" spans="1:11" s="82" customFormat="1" x14ac:dyDescent="0.3">
      <c r="A52" s="40" t="s">
        <v>159</v>
      </c>
      <c r="B52" s="63"/>
      <c r="C52" s="427"/>
      <c r="D52" s="428"/>
      <c r="E52" s="428"/>
      <c r="F52" s="428"/>
      <c r="G52" s="428"/>
      <c r="H52" s="428"/>
      <c r="I52" s="428"/>
      <c r="J52" s="428"/>
      <c r="K52" s="429"/>
    </row>
    <row r="53" spans="1:11" x14ac:dyDescent="0.3">
      <c r="A53" s="59" t="s">
        <v>74</v>
      </c>
      <c r="B53" s="60" t="s">
        <v>75</v>
      </c>
      <c r="C53" s="430"/>
      <c r="D53" s="431"/>
      <c r="E53" s="431"/>
      <c r="F53" s="431"/>
      <c r="G53" s="431"/>
      <c r="H53" s="431"/>
      <c r="I53" s="431"/>
      <c r="J53" s="431"/>
      <c r="K53" s="432"/>
    </row>
    <row r="54" spans="1:11" x14ac:dyDescent="0.3">
      <c r="A54" s="38" t="s">
        <v>76</v>
      </c>
      <c r="B54" s="61" t="s">
        <v>77</v>
      </c>
      <c r="C54" s="95"/>
      <c r="D54" s="95"/>
      <c r="E54" s="33"/>
      <c r="F54" s="33"/>
      <c r="G54" s="95"/>
      <c r="H54" s="95"/>
      <c r="I54" s="96"/>
      <c r="J54" s="97"/>
      <c r="K54" s="35">
        <f>SUM(C54:J54)</f>
        <v>0</v>
      </c>
    </row>
    <row r="55" spans="1:11" x14ac:dyDescent="0.3">
      <c r="A55" s="38" t="s">
        <v>78</v>
      </c>
      <c r="B55" s="61" t="s">
        <v>79</v>
      </c>
      <c r="C55" s="95"/>
      <c r="D55" s="95"/>
      <c r="E55" s="33"/>
      <c r="F55" s="33"/>
      <c r="G55" s="95"/>
      <c r="H55" s="95"/>
      <c r="I55" s="96"/>
      <c r="J55" s="97"/>
      <c r="K55" s="35">
        <f t="shared" ref="K55:K64" si="8">SUM(C55:J55)</f>
        <v>0</v>
      </c>
    </row>
    <row r="56" spans="1:11" x14ac:dyDescent="0.3">
      <c r="A56" s="38" t="s">
        <v>80</v>
      </c>
      <c r="B56" s="61" t="s">
        <v>81</v>
      </c>
      <c r="C56" s="33">
        <v>9</v>
      </c>
      <c r="D56" s="33">
        <v>0</v>
      </c>
      <c r="E56" s="33">
        <v>0</v>
      </c>
      <c r="F56" s="33">
        <v>0</v>
      </c>
      <c r="G56" s="33">
        <v>0</v>
      </c>
      <c r="H56" s="33">
        <v>0</v>
      </c>
      <c r="I56" s="75">
        <v>0</v>
      </c>
      <c r="J56" s="76">
        <v>0</v>
      </c>
      <c r="K56" s="35">
        <f t="shared" si="8"/>
        <v>9</v>
      </c>
    </row>
    <row r="57" spans="1:11" x14ac:dyDescent="0.3">
      <c r="A57" s="38" t="s">
        <v>82</v>
      </c>
      <c r="B57" s="61" t="s">
        <v>83</v>
      </c>
      <c r="C57" s="95"/>
      <c r="D57" s="95"/>
      <c r="E57" s="33"/>
      <c r="F57" s="33"/>
      <c r="G57" s="95"/>
      <c r="H57" s="95"/>
      <c r="I57" s="96"/>
      <c r="J57" s="97"/>
      <c r="K57" s="35">
        <f t="shared" si="8"/>
        <v>0</v>
      </c>
    </row>
    <row r="58" spans="1:11" x14ac:dyDescent="0.3">
      <c r="A58" s="38" t="s">
        <v>84</v>
      </c>
      <c r="B58" s="61" t="s">
        <v>85</v>
      </c>
      <c r="C58" s="95"/>
      <c r="D58" s="95"/>
      <c r="E58" s="33"/>
      <c r="F58" s="33"/>
      <c r="G58" s="95"/>
      <c r="H58" s="95"/>
      <c r="I58" s="96"/>
      <c r="J58" s="97"/>
      <c r="K58" s="35">
        <f t="shared" si="8"/>
        <v>0</v>
      </c>
    </row>
    <row r="59" spans="1:11" x14ac:dyDescent="0.3">
      <c r="A59" s="38" t="s">
        <v>86</v>
      </c>
      <c r="B59" s="61" t="s">
        <v>87</v>
      </c>
      <c r="C59" s="33">
        <v>12</v>
      </c>
      <c r="D59" s="33">
        <v>0</v>
      </c>
      <c r="E59" s="33">
        <v>0</v>
      </c>
      <c r="F59" s="33">
        <v>0</v>
      </c>
      <c r="G59" s="33">
        <v>0</v>
      </c>
      <c r="H59" s="33">
        <v>0</v>
      </c>
      <c r="I59" s="75">
        <v>0</v>
      </c>
      <c r="J59" s="76">
        <v>0</v>
      </c>
      <c r="K59" s="35">
        <f t="shared" si="8"/>
        <v>12</v>
      </c>
    </row>
    <row r="60" spans="1:11" x14ac:dyDescent="0.3">
      <c r="A60" s="38" t="s">
        <v>88</v>
      </c>
      <c r="B60" s="61" t="s">
        <v>89</v>
      </c>
      <c r="C60" s="95"/>
      <c r="D60" s="95"/>
      <c r="E60" s="33"/>
      <c r="F60" s="33"/>
      <c r="G60" s="95"/>
      <c r="H60" s="95"/>
      <c r="I60" s="96"/>
      <c r="J60" s="97"/>
      <c r="K60" s="35">
        <f t="shared" si="8"/>
        <v>0</v>
      </c>
    </row>
    <row r="61" spans="1:11" x14ac:dyDescent="0.3">
      <c r="A61" s="38" t="s">
        <v>90</v>
      </c>
      <c r="B61" s="61" t="s">
        <v>91</v>
      </c>
      <c r="C61" s="33">
        <v>825</v>
      </c>
      <c r="D61" s="33">
        <v>170</v>
      </c>
      <c r="E61" s="33">
        <v>0</v>
      </c>
      <c r="F61" s="33">
        <v>0</v>
      </c>
      <c r="G61" s="33">
        <v>325</v>
      </c>
      <c r="H61" s="33">
        <v>124</v>
      </c>
      <c r="I61" s="75">
        <v>103</v>
      </c>
      <c r="J61" s="76">
        <v>51</v>
      </c>
      <c r="K61" s="35">
        <f t="shared" si="8"/>
        <v>1598</v>
      </c>
    </row>
    <row r="62" spans="1:11" x14ac:dyDescent="0.3">
      <c r="A62" s="38" t="s">
        <v>92</v>
      </c>
      <c r="B62" s="61" t="s">
        <v>93</v>
      </c>
      <c r="C62" s="95"/>
      <c r="D62" s="95"/>
      <c r="E62" s="33"/>
      <c r="F62" s="33"/>
      <c r="G62" s="95"/>
      <c r="H62" s="95"/>
      <c r="I62" s="96"/>
      <c r="J62" s="97"/>
      <c r="K62" s="35">
        <f t="shared" si="8"/>
        <v>0</v>
      </c>
    </row>
    <row r="63" spans="1:11" x14ac:dyDescent="0.3">
      <c r="A63" s="38" t="s">
        <v>94</v>
      </c>
      <c r="B63" s="61" t="s">
        <v>95</v>
      </c>
      <c r="C63" s="95"/>
      <c r="D63" s="95"/>
      <c r="E63" s="33"/>
      <c r="F63" s="33"/>
      <c r="G63" s="95"/>
      <c r="H63" s="95"/>
      <c r="I63" s="96"/>
      <c r="J63" s="97"/>
      <c r="K63" s="35">
        <f t="shared" si="8"/>
        <v>0</v>
      </c>
    </row>
    <row r="64" spans="1:11" x14ac:dyDescent="0.3">
      <c r="A64" s="38" t="s">
        <v>96</v>
      </c>
      <c r="B64" s="61" t="s">
        <v>97</v>
      </c>
      <c r="C64" s="33">
        <v>0</v>
      </c>
      <c r="D64" s="33">
        <v>0</v>
      </c>
      <c r="E64" s="33">
        <v>0</v>
      </c>
      <c r="F64" s="33">
        <v>0</v>
      </c>
      <c r="G64" s="33">
        <v>41</v>
      </c>
      <c r="H64" s="33">
        <v>6</v>
      </c>
      <c r="I64" s="75">
        <v>9</v>
      </c>
      <c r="J64" s="76">
        <v>7</v>
      </c>
      <c r="K64" s="35">
        <f t="shared" si="8"/>
        <v>63</v>
      </c>
    </row>
    <row r="65" spans="1:11" x14ac:dyDescent="0.3">
      <c r="A65" s="62" t="s">
        <v>98</v>
      </c>
      <c r="B65" s="77" t="s">
        <v>99</v>
      </c>
      <c r="C65" s="37">
        <f>SUM(C54:C64)</f>
        <v>846</v>
      </c>
      <c r="D65" s="37">
        <f t="shared" ref="D65:J65" si="9">SUM(D54:D64)</f>
        <v>170</v>
      </c>
      <c r="E65" s="37">
        <f t="shared" si="9"/>
        <v>0</v>
      </c>
      <c r="F65" s="37">
        <f t="shared" si="9"/>
        <v>0</v>
      </c>
      <c r="G65" s="37">
        <f t="shared" si="9"/>
        <v>366</v>
      </c>
      <c r="H65" s="37">
        <f t="shared" si="9"/>
        <v>130</v>
      </c>
      <c r="I65" s="37">
        <f t="shared" si="9"/>
        <v>112</v>
      </c>
      <c r="J65" s="37">
        <f t="shared" si="9"/>
        <v>58</v>
      </c>
      <c r="K65" s="35">
        <f>SUM(K54:K64)</f>
        <v>1682</v>
      </c>
    </row>
    <row r="66" spans="1:11" x14ac:dyDescent="0.3">
      <c r="A66" s="78" t="s">
        <v>160</v>
      </c>
      <c r="B66" s="79" t="s">
        <v>99</v>
      </c>
      <c r="C66" s="80">
        <v>73</v>
      </c>
      <c r="D66" s="80">
        <v>17</v>
      </c>
      <c r="E66" s="80">
        <v>0</v>
      </c>
      <c r="F66" s="80">
        <v>0</v>
      </c>
      <c r="G66" s="80">
        <v>27</v>
      </c>
      <c r="H66" s="80">
        <v>13</v>
      </c>
      <c r="I66" s="80">
        <v>11</v>
      </c>
      <c r="J66" s="80">
        <v>4</v>
      </c>
      <c r="K66" s="81">
        <f t="shared" ref="K66:K67" si="10">SUM(C66:J66)</f>
        <v>145</v>
      </c>
    </row>
    <row r="67" spans="1:11" x14ac:dyDescent="0.3">
      <c r="A67" s="78" t="s">
        <v>161</v>
      </c>
      <c r="B67" s="79" t="s">
        <v>99</v>
      </c>
      <c r="C67" s="80">
        <v>83</v>
      </c>
      <c r="D67" s="80">
        <v>7</v>
      </c>
      <c r="E67" s="80">
        <v>0</v>
      </c>
      <c r="F67" s="80">
        <v>0</v>
      </c>
      <c r="G67" s="80">
        <v>80</v>
      </c>
      <c r="H67" s="80">
        <v>5</v>
      </c>
      <c r="I67" s="80">
        <v>10</v>
      </c>
      <c r="J67" s="80">
        <v>2</v>
      </c>
      <c r="K67" s="81">
        <f t="shared" si="10"/>
        <v>187</v>
      </c>
    </row>
    <row r="68" spans="1:11" s="82" customFormat="1" x14ac:dyDescent="0.3">
      <c r="A68" s="40" t="s">
        <v>162</v>
      </c>
      <c r="B68" s="63"/>
      <c r="C68" s="427"/>
      <c r="D68" s="428"/>
      <c r="E68" s="428"/>
      <c r="F68" s="428"/>
      <c r="G68" s="428"/>
      <c r="H68" s="428"/>
      <c r="I68" s="428"/>
      <c r="J68" s="428"/>
      <c r="K68" s="429"/>
    </row>
    <row r="69" spans="1:11" x14ac:dyDescent="0.3">
      <c r="A69" s="59" t="s">
        <v>74</v>
      </c>
      <c r="B69" s="60" t="s">
        <v>75</v>
      </c>
      <c r="C69" s="430"/>
      <c r="D69" s="431"/>
      <c r="E69" s="431"/>
      <c r="F69" s="431"/>
      <c r="G69" s="431"/>
      <c r="H69" s="431"/>
      <c r="I69" s="431"/>
      <c r="J69" s="431"/>
      <c r="K69" s="432"/>
    </row>
    <row r="70" spans="1:11" ht="12.75" customHeight="1" x14ac:dyDescent="0.3">
      <c r="A70" s="38" t="s">
        <v>76</v>
      </c>
      <c r="B70" s="61" t="s">
        <v>77</v>
      </c>
      <c r="C70" s="95"/>
      <c r="D70" s="95"/>
      <c r="E70" s="33"/>
      <c r="F70" s="33"/>
      <c r="G70" s="95"/>
      <c r="H70" s="95"/>
      <c r="I70" s="96"/>
      <c r="J70" s="97"/>
      <c r="K70" s="35">
        <f>SUM(C70:J70)</f>
        <v>0</v>
      </c>
    </row>
    <row r="71" spans="1:11" ht="12.75" customHeight="1" x14ac:dyDescent="0.3">
      <c r="A71" s="38" t="s">
        <v>78</v>
      </c>
      <c r="B71" s="61" t="s">
        <v>79</v>
      </c>
      <c r="C71" s="95"/>
      <c r="D71" s="95"/>
      <c r="E71" s="33"/>
      <c r="F71" s="33"/>
      <c r="G71" s="95"/>
      <c r="H71" s="95"/>
      <c r="I71" s="96"/>
      <c r="J71" s="97"/>
      <c r="K71" s="35">
        <f t="shared" ref="K71:K80" si="11">SUM(C71:J71)</f>
        <v>0</v>
      </c>
    </row>
    <row r="72" spans="1:11" x14ac:dyDescent="0.3">
      <c r="A72" s="38" t="s">
        <v>80</v>
      </c>
      <c r="B72" s="61" t="s">
        <v>81</v>
      </c>
      <c r="C72" s="95"/>
      <c r="D72" s="95"/>
      <c r="E72" s="33"/>
      <c r="F72" s="33"/>
      <c r="G72" s="95"/>
      <c r="H72" s="95"/>
      <c r="I72" s="96"/>
      <c r="J72" s="97"/>
      <c r="K72" s="35">
        <f t="shared" si="11"/>
        <v>0</v>
      </c>
    </row>
    <row r="73" spans="1:11" x14ac:dyDescent="0.3">
      <c r="A73" s="38" t="s">
        <v>82</v>
      </c>
      <c r="B73" s="61" t="s">
        <v>83</v>
      </c>
      <c r="C73" s="95"/>
      <c r="D73" s="95"/>
      <c r="E73" s="33"/>
      <c r="F73" s="33"/>
      <c r="G73" s="95"/>
      <c r="H73" s="95"/>
      <c r="I73" s="96"/>
      <c r="J73" s="97"/>
      <c r="K73" s="35">
        <f t="shared" si="11"/>
        <v>0</v>
      </c>
    </row>
    <row r="74" spans="1:11" x14ac:dyDescent="0.3">
      <c r="A74" s="38" t="s">
        <v>84</v>
      </c>
      <c r="B74" s="61" t="s">
        <v>85</v>
      </c>
      <c r="C74" s="95"/>
      <c r="D74" s="95"/>
      <c r="E74" s="33"/>
      <c r="F74" s="33"/>
      <c r="G74" s="95"/>
      <c r="H74" s="95"/>
      <c r="I74" s="96"/>
      <c r="J74" s="97"/>
      <c r="K74" s="35">
        <f t="shared" si="11"/>
        <v>0</v>
      </c>
    </row>
    <row r="75" spans="1:11" ht="12.75" customHeight="1" x14ac:dyDescent="0.3">
      <c r="A75" s="38" t="s">
        <v>86</v>
      </c>
      <c r="B75" s="61" t="s">
        <v>87</v>
      </c>
      <c r="C75" s="33">
        <v>41</v>
      </c>
      <c r="D75" s="33">
        <v>12</v>
      </c>
      <c r="E75" s="33">
        <v>0</v>
      </c>
      <c r="F75" s="33">
        <v>0</v>
      </c>
      <c r="G75" s="33">
        <v>19</v>
      </c>
      <c r="H75" s="33">
        <v>8</v>
      </c>
      <c r="I75" s="75">
        <v>14</v>
      </c>
      <c r="J75" s="76">
        <v>3</v>
      </c>
      <c r="K75" s="35">
        <f t="shared" si="11"/>
        <v>97</v>
      </c>
    </row>
    <row r="76" spans="1:11" x14ac:dyDescent="0.3">
      <c r="A76" s="38" t="s">
        <v>88</v>
      </c>
      <c r="B76" s="61" t="s">
        <v>89</v>
      </c>
      <c r="C76" s="33">
        <v>636</v>
      </c>
      <c r="D76" s="33">
        <v>108</v>
      </c>
      <c r="E76" s="33">
        <v>0</v>
      </c>
      <c r="F76" s="33">
        <v>0</v>
      </c>
      <c r="G76" s="33">
        <v>258</v>
      </c>
      <c r="H76" s="33">
        <v>54</v>
      </c>
      <c r="I76" s="75">
        <v>59</v>
      </c>
      <c r="J76" s="76">
        <v>31</v>
      </c>
      <c r="K76" s="35">
        <f t="shared" si="11"/>
        <v>1146</v>
      </c>
    </row>
    <row r="77" spans="1:11" x14ac:dyDescent="0.3">
      <c r="A77" s="38" t="s">
        <v>90</v>
      </c>
      <c r="B77" s="61" t="s">
        <v>91</v>
      </c>
      <c r="C77" s="33">
        <v>654</v>
      </c>
      <c r="D77" s="33">
        <v>131</v>
      </c>
      <c r="E77" s="33">
        <v>0</v>
      </c>
      <c r="F77" s="33">
        <v>0</v>
      </c>
      <c r="G77" s="33">
        <v>134</v>
      </c>
      <c r="H77" s="33">
        <v>54</v>
      </c>
      <c r="I77" s="75">
        <v>82</v>
      </c>
      <c r="J77" s="76">
        <v>24</v>
      </c>
      <c r="K77" s="35">
        <f t="shared" si="11"/>
        <v>1079</v>
      </c>
    </row>
    <row r="78" spans="1:11" x14ac:dyDescent="0.3">
      <c r="A78" s="38" t="s">
        <v>92</v>
      </c>
      <c r="B78" s="61" t="s">
        <v>93</v>
      </c>
      <c r="C78" s="95"/>
      <c r="D78" s="95"/>
      <c r="E78" s="33"/>
      <c r="F78" s="33"/>
      <c r="G78" s="95"/>
      <c r="H78" s="95"/>
      <c r="I78" s="96"/>
      <c r="J78" s="97"/>
      <c r="K78" s="35">
        <f t="shared" si="11"/>
        <v>0</v>
      </c>
    </row>
    <row r="79" spans="1:11" s="74" customFormat="1" x14ac:dyDescent="0.3">
      <c r="A79" s="38" t="s">
        <v>94</v>
      </c>
      <c r="B79" s="61" t="s">
        <v>95</v>
      </c>
      <c r="C79" s="33">
        <v>0</v>
      </c>
      <c r="D79" s="33">
        <v>0</v>
      </c>
      <c r="E79" s="33">
        <v>0</v>
      </c>
      <c r="F79" s="33">
        <v>0</v>
      </c>
      <c r="G79" s="33">
        <v>40</v>
      </c>
      <c r="H79" s="33">
        <v>40</v>
      </c>
      <c r="I79" s="75">
        <v>0</v>
      </c>
      <c r="J79" s="76">
        <v>0</v>
      </c>
      <c r="K79" s="35">
        <f t="shared" si="11"/>
        <v>80</v>
      </c>
    </row>
    <row r="80" spans="1:11" s="74" customFormat="1" x14ac:dyDescent="0.3">
      <c r="A80" s="38" t="s">
        <v>96</v>
      </c>
      <c r="B80" s="61" t="s">
        <v>97</v>
      </c>
      <c r="C80" s="95"/>
      <c r="D80" s="95"/>
      <c r="E80" s="33"/>
      <c r="F80" s="33"/>
      <c r="G80" s="95"/>
      <c r="H80" s="95"/>
      <c r="I80" s="96"/>
      <c r="J80" s="97"/>
      <c r="K80" s="35">
        <f t="shared" si="11"/>
        <v>0</v>
      </c>
    </row>
    <row r="81" spans="1:11" s="74" customFormat="1" x14ac:dyDescent="0.3">
      <c r="A81" s="62" t="s">
        <v>98</v>
      </c>
      <c r="B81" s="77" t="s">
        <v>99</v>
      </c>
      <c r="C81" s="37">
        <f>SUM(C70:C80)</f>
        <v>1331</v>
      </c>
      <c r="D81" s="37">
        <f t="shared" ref="D81:J81" si="12">SUM(D70:D80)</f>
        <v>251</v>
      </c>
      <c r="E81" s="37">
        <f t="shared" si="12"/>
        <v>0</v>
      </c>
      <c r="F81" s="37">
        <f t="shared" si="12"/>
        <v>0</v>
      </c>
      <c r="G81" s="37">
        <f t="shared" si="12"/>
        <v>451</v>
      </c>
      <c r="H81" s="37">
        <f t="shared" si="12"/>
        <v>156</v>
      </c>
      <c r="I81" s="37">
        <f t="shared" si="12"/>
        <v>155</v>
      </c>
      <c r="J81" s="37">
        <f t="shared" si="12"/>
        <v>58</v>
      </c>
      <c r="K81" s="35">
        <f>SUM(K70:K80)</f>
        <v>2402</v>
      </c>
    </row>
    <row r="82" spans="1:11" s="74" customFormat="1" x14ac:dyDescent="0.3">
      <c r="A82" s="78" t="s">
        <v>163</v>
      </c>
      <c r="B82" s="79" t="s">
        <v>99</v>
      </c>
      <c r="C82" s="80">
        <v>133</v>
      </c>
      <c r="D82" s="80">
        <v>31</v>
      </c>
      <c r="E82" s="80">
        <v>0</v>
      </c>
      <c r="F82" s="80">
        <v>0</v>
      </c>
      <c r="G82" s="80">
        <v>47</v>
      </c>
      <c r="H82" s="80">
        <v>30</v>
      </c>
      <c r="I82" s="80">
        <v>27</v>
      </c>
      <c r="J82" s="80">
        <v>7</v>
      </c>
      <c r="K82" s="81">
        <f t="shared" ref="K82:K83" si="13">SUM(C82:J82)</f>
        <v>275</v>
      </c>
    </row>
    <row r="83" spans="1:11" s="74" customFormat="1" x14ac:dyDescent="0.3">
      <c r="A83" s="78" t="s">
        <v>164</v>
      </c>
      <c r="B83" s="79" t="s">
        <v>99</v>
      </c>
      <c r="C83" s="80">
        <v>249</v>
      </c>
      <c r="D83" s="80">
        <v>18</v>
      </c>
      <c r="E83" s="80">
        <v>0</v>
      </c>
      <c r="F83" s="80">
        <v>0</v>
      </c>
      <c r="G83" s="80">
        <v>106</v>
      </c>
      <c r="H83" s="80">
        <v>7</v>
      </c>
      <c r="I83" s="80">
        <v>47</v>
      </c>
      <c r="J83" s="80">
        <v>31</v>
      </c>
      <c r="K83" s="81">
        <f t="shared" si="13"/>
        <v>458</v>
      </c>
    </row>
    <row r="84" spans="1:11" s="82" customFormat="1" x14ac:dyDescent="0.3">
      <c r="A84" s="40" t="s">
        <v>165</v>
      </c>
      <c r="B84" s="63"/>
      <c r="C84" s="427"/>
      <c r="D84" s="428"/>
      <c r="E84" s="428"/>
      <c r="F84" s="428"/>
      <c r="G84" s="428"/>
      <c r="H84" s="428"/>
      <c r="I84" s="428"/>
      <c r="J84" s="428"/>
      <c r="K84" s="429"/>
    </row>
    <row r="85" spans="1:11" x14ac:dyDescent="0.3">
      <c r="A85" s="59" t="s">
        <v>74</v>
      </c>
      <c r="B85" s="60" t="s">
        <v>75</v>
      </c>
      <c r="C85" s="430"/>
      <c r="D85" s="431"/>
      <c r="E85" s="431"/>
      <c r="F85" s="431"/>
      <c r="G85" s="431"/>
      <c r="H85" s="431"/>
      <c r="I85" s="431"/>
      <c r="J85" s="431"/>
      <c r="K85" s="432"/>
    </row>
    <row r="86" spans="1:11" x14ac:dyDescent="0.3">
      <c r="A86" s="38" t="s">
        <v>76</v>
      </c>
      <c r="B86" s="61" t="s">
        <v>77</v>
      </c>
      <c r="C86" s="95"/>
      <c r="D86" s="95"/>
      <c r="E86" s="33"/>
      <c r="F86" s="33"/>
      <c r="G86" s="95"/>
      <c r="H86" s="95"/>
      <c r="I86" s="96"/>
      <c r="J86" s="97"/>
      <c r="K86" s="35">
        <f>SUM(C86:J86)</f>
        <v>0</v>
      </c>
    </row>
    <row r="87" spans="1:11" x14ac:dyDescent="0.3">
      <c r="A87" s="38" t="s">
        <v>78</v>
      </c>
      <c r="B87" s="61" t="s">
        <v>79</v>
      </c>
      <c r="C87" s="95"/>
      <c r="D87" s="95"/>
      <c r="E87" s="33"/>
      <c r="F87" s="33"/>
      <c r="G87" s="95"/>
      <c r="H87" s="95"/>
      <c r="I87" s="96"/>
      <c r="J87" s="97"/>
      <c r="K87" s="35">
        <f t="shared" ref="K87:K96" si="14">SUM(C87:J87)</f>
        <v>0</v>
      </c>
    </row>
    <row r="88" spans="1:11" x14ac:dyDescent="0.3">
      <c r="A88" s="38" t="s">
        <v>80</v>
      </c>
      <c r="B88" s="61" t="s">
        <v>81</v>
      </c>
      <c r="C88" s="95"/>
      <c r="D88" s="95"/>
      <c r="E88" s="33"/>
      <c r="F88" s="33"/>
      <c r="G88" s="95"/>
      <c r="H88" s="95"/>
      <c r="I88" s="96"/>
      <c r="J88" s="97"/>
      <c r="K88" s="35">
        <f t="shared" si="14"/>
        <v>0</v>
      </c>
    </row>
    <row r="89" spans="1:11" x14ac:dyDescent="0.3">
      <c r="A89" s="38" t="s">
        <v>82</v>
      </c>
      <c r="B89" s="61" t="s">
        <v>83</v>
      </c>
      <c r="C89" s="95"/>
      <c r="D89" s="95"/>
      <c r="E89" s="33"/>
      <c r="F89" s="33"/>
      <c r="G89" s="95"/>
      <c r="H89" s="95"/>
      <c r="I89" s="96"/>
      <c r="J89" s="97"/>
      <c r="K89" s="35">
        <f t="shared" si="14"/>
        <v>0</v>
      </c>
    </row>
    <row r="90" spans="1:11" x14ac:dyDescent="0.3">
      <c r="A90" s="38" t="s">
        <v>84</v>
      </c>
      <c r="B90" s="61" t="s">
        <v>85</v>
      </c>
      <c r="C90" s="95"/>
      <c r="D90" s="95"/>
      <c r="E90" s="33"/>
      <c r="F90" s="33"/>
      <c r="G90" s="95"/>
      <c r="H90" s="95"/>
      <c r="I90" s="96"/>
      <c r="J90" s="97"/>
      <c r="K90" s="35">
        <f t="shared" si="14"/>
        <v>0</v>
      </c>
    </row>
    <row r="91" spans="1:11" x14ac:dyDescent="0.3">
      <c r="A91" s="38" t="s">
        <v>86</v>
      </c>
      <c r="B91" s="61" t="s">
        <v>87</v>
      </c>
      <c r="C91" s="33">
        <v>92</v>
      </c>
      <c r="D91" s="33">
        <v>40</v>
      </c>
      <c r="E91" s="33">
        <v>0</v>
      </c>
      <c r="F91" s="33">
        <v>0</v>
      </c>
      <c r="G91" s="33">
        <v>37</v>
      </c>
      <c r="H91" s="33">
        <v>16</v>
      </c>
      <c r="I91" s="75">
        <v>8</v>
      </c>
      <c r="J91" s="76">
        <v>6</v>
      </c>
      <c r="K91" s="35">
        <f t="shared" si="14"/>
        <v>199</v>
      </c>
    </row>
    <row r="92" spans="1:11" x14ac:dyDescent="0.3">
      <c r="A92" s="38" t="s">
        <v>88</v>
      </c>
      <c r="B92" s="61" t="s">
        <v>89</v>
      </c>
      <c r="C92" s="95"/>
      <c r="D92" s="95"/>
      <c r="E92" s="33"/>
      <c r="F92" s="33"/>
      <c r="G92" s="95"/>
      <c r="H92" s="95"/>
      <c r="I92" s="96"/>
      <c r="J92" s="97"/>
      <c r="K92" s="35">
        <f t="shared" si="14"/>
        <v>0</v>
      </c>
    </row>
    <row r="93" spans="1:11" x14ac:dyDescent="0.3">
      <c r="A93" s="38" t="s">
        <v>90</v>
      </c>
      <c r="B93" s="61" t="s">
        <v>91</v>
      </c>
      <c r="C93" s="33">
        <v>277</v>
      </c>
      <c r="D93" s="33">
        <v>261</v>
      </c>
      <c r="E93" s="33">
        <v>0</v>
      </c>
      <c r="F93" s="33">
        <v>0</v>
      </c>
      <c r="G93" s="33">
        <v>143</v>
      </c>
      <c r="H93" s="33">
        <v>218</v>
      </c>
      <c r="I93" s="75">
        <v>92</v>
      </c>
      <c r="J93" s="76">
        <v>83</v>
      </c>
      <c r="K93" s="35">
        <f t="shared" si="14"/>
        <v>1074</v>
      </c>
    </row>
    <row r="94" spans="1:11" x14ac:dyDescent="0.3">
      <c r="A94" s="38" t="s">
        <v>92</v>
      </c>
      <c r="B94" s="61" t="s">
        <v>93</v>
      </c>
      <c r="C94" s="95"/>
      <c r="D94" s="95"/>
      <c r="E94" s="33"/>
      <c r="F94" s="33"/>
      <c r="G94" s="95"/>
      <c r="H94" s="95"/>
      <c r="I94" s="96"/>
      <c r="J94" s="97"/>
      <c r="K94" s="35">
        <f t="shared" si="14"/>
        <v>0</v>
      </c>
    </row>
    <row r="95" spans="1:11" x14ac:dyDescent="0.3">
      <c r="A95" s="38" t="s">
        <v>94</v>
      </c>
      <c r="B95" s="61" t="s">
        <v>95</v>
      </c>
      <c r="C95" s="95"/>
      <c r="D95" s="95"/>
      <c r="E95" s="33"/>
      <c r="F95" s="33"/>
      <c r="G95" s="95"/>
      <c r="H95" s="95"/>
      <c r="I95" s="96"/>
      <c r="J95" s="97"/>
      <c r="K95" s="35">
        <f t="shared" si="14"/>
        <v>0</v>
      </c>
    </row>
    <row r="96" spans="1:11" x14ac:dyDescent="0.3">
      <c r="A96" s="38" t="s">
        <v>96</v>
      </c>
      <c r="B96" s="61" t="s">
        <v>97</v>
      </c>
      <c r="C96" s="33">
        <v>60</v>
      </c>
      <c r="D96" s="33">
        <v>0</v>
      </c>
      <c r="E96" s="33">
        <v>0</v>
      </c>
      <c r="F96" s="33">
        <v>0</v>
      </c>
      <c r="G96" s="33">
        <v>0</v>
      </c>
      <c r="H96" s="33">
        <v>0</v>
      </c>
      <c r="I96" s="75">
        <v>0</v>
      </c>
      <c r="J96" s="76">
        <v>0</v>
      </c>
      <c r="K96" s="35">
        <f t="shared" si="14"/>
        <v>60</v>
      </c>
    </row>
    <row r="97" spans="1:11" x14ac:dyDescent="0.3">
      <c r="A97" s="62" t="s">
        <v>98</v>
      </c>
      <c r="B97" s="77" t="s">
        <v>99</v>
      </c>
      <c r="C97" s="37">
        <f>SUM(C86:C96)</f>
        <v>429</v>
      </c>
      <c r="D97" s="37">
        <f t="shared" ref="D97:J97" si="15">SUM(D86:D96)</f>
        <v>301</v>
      </c>
      <c r="E97" s="37">
        <f t="shared" si="15"/>
        <v>0</v>
      </c>
      <c r="F97" s="37">
        <f t="shared" si="15"/>
        <v>0</v>
      </c>
      <c r="G97" s="37">
        <f t="shared" si="15"/>
        <v>180</v>
      </c>
      <c r="H97" s="37">
        <f t="shared" si="15"/>
        <v>234</v>
      </c>
      <c r="I97" s="37">
        <f t="shared" si="15"/>
        <v>100</v>
      </c>
      <c r="J97" s="37">
        <f t="shared" si="15"/>
        <v>89</v>
      </c>
      <c r="K97" s="35">
        <f>SUM(K86:K96)</f>
        <v>1333</v>
      </c>
    </row>
    <row r="98" spans="1:11" x14ac:dyDescent="0.3">
      <c r="A98" s="78" t="s">
        <v>166</v>
      </c>
      <c r="B98" s="79" t="s">
        <v>99</v>
      </c>
      <c r="C98" s="80">
        <v>172</v>
      </c>
      <c r="D98" s="80">
        <v>113</v>
      </c>
      <c r="E98" s="80">
        <v>0</v>
      </c>
      <c r="F98" s="80">
        <v>0</v>
      </c>
      <c r="G98" s="80">
        <v>81</v>
      </c>
      <c r="H98" s="80">
        <v>93</v>
      </c>
      <c r="I98" s="80">
        <v>51</v>
      </c>
      <c r="J98" s="80">
        <v>21</v>
      </c>
      <c r="K98" s="81">
        <f t="shared" ref="K98:K99" si="16">SUM(C98:J98)</f>
        <v>531</v>
      </c>
    </row>
    <row r="99" spans="1:11" x14ac:dyDescent="0.3">
      <c r="A99" s="78" t="s">
        <v>167</v>
      </c>
      <c r="B99" s="79" t="s">
        <v>99</v>
      </c>
      <c r="C99" s="80">
        <v>82</v>
      </c>
      <c r="D99" s="80">
        <v>14</v>
      </c>
      <c r="E99" s="80">
        <v>0</v>
      </c>
      <c r="F99" s="80">
        <v>0</v>
      </c>
      <c r="G99" s="80">
        <v>46</v>
      </c>
      <c r="H99" s="80">
        <v>25</v>
      </c>
      <c r="I99" s="80">
        <v>17</v>
      </c>
      <c r="J99" s="80">
        <v>10</v>
      </c>
      <c r="K99" s="81">
        <f t="shared" si="16"/>
        <v>194</v>
      </c>
    </row>
    <row r="100" spans="1:11" s="82" customFormat="1" x14ac:dyDescent="0.3">
      <c r="A100" s="40" t="s">
        <v>168</v>
      </c>
      <c r="B100" s="63"/>
      <c r="C100" s="427"/>
      <c r="D100" s="428"/>
      <c r="E100" s="428"/>
      <c r="F100" s="428"/>
      <c r="G100" s="428"/>
      <c r="H100" s="428"/>
      <c r="I100" s="428"/>
      <c r="J100" s="428"/>
      <c r="K100" s="429"/>
    </row>
    <row r="101" spans="1:11" x14ac:dyDescent="0.3">
      <c r="A101" s="59" t="s">
        <v>74</v>
      </c>
      <c r="B101" s="60" t="s">
        <v>75</v>
      </c>
      <c r="C101" s="430"/>
      <c r="D101" s="431"/>
      <c r="E101" s="431"/>
      <c r="F101" s="431"/>
      <c r="G101" s="431"/>
      <c r="H101" s="431"/>
      <c r="I101" s="431"/>
      <c r="J101" s="431"/>
      <c r="K101" s="432"/>
    </row>
    <row r="102" spans="1:11" x14ac:dyDescent="0.3">
      <c r="A102" s="38" t="s">
        <v>76</v>
      </c>
      <c r="B102" s="61" t="s">
        <v>77</v>
      </c>
      <c r="C102" s="95"/>
      <c r="D102" s="95"/>
      <c r="E102" s="33"/>
      <c r="F102" s="33"/>
      <c r="G102" s="95"/>
      <c r="H102" s="95"/>
      <c r="I102" s="96"/>
      <c r="J102" s="97"/>
      <c r="K102" s="35">
        <f>SUM(C102:J102)</f>
        <v>0</v>
      </c>
    </row>
    <row r="103" spans="1:11" x14ac:dyDescent="0.3">
      <c r="A103" s="38" t="s">
        <v>78</v>
      </c>
      <c r="B103" s="61" t="s">
        <v>79</v>
      </c>
      <c r="C103" s="95"/>
      <c r="D103" s="95"/>
      <c r="E103" s="33"/>
      <c r="F103" s="33"/>
      <c r="G103" s="95"/>
      <c r="H103" s="95"/>
      <c r="I103" s="96"/>
      <c r="J103" s="97"/>
      <c r="K103" s="35">
        <f t="shared" ref="K103:K112" si="17">SUM(C103:J103)</f>
        <v>0</v>
      </c>
    </row>
    <row r="104" spans="1:11" x14ac:dyDescent="0.3">
      <c r="A104" s="38" t="s">
        <v>80</v>
      </c>
      <c r="B104" s="61" t="s">
        <v>81</v>
      </c>
      <c r="C104" s="33">
        <v>28</v>
      </c>
      <c r="D104" s="33">
        <v>0</v>
      </c>
      <c r="E104" s="33">
        <v>0</v>
      </c>
      <c r="F104" s="33">
        <v>0</v>
      </c>
      <c r="G104" s="33">
        <v>0</v>
      </c>
      <c r="H104" s="33">
        <v>0</v>
      </c>
      <c r="I104" s="75">
        <v>0</v>
      </c>
      <c r="J104" s="76">
        <v>0</v>
      </c>
      <c r="K104" s="35">
        <f t="shared" si="17"/>
        <v>28</v>
      </c>
    </row>
    <row r="105" spans="1:11" x14ac:dyDescent="0.3">
      <c r="A105" s="38" t="s">
        <v>82</v>
      </c>
      <c r="B105" s="61" t="s">
        <v>83</v>
      </c>
      <c r="C105" s="95"/>
      <c r="D105" s="95"/>
      <c r="E105" s="33"/>
      <c r="F105" s="33"/>
      <c r="G105" s="95"/>
      <c r="H105" s="95"/>
      <c r="I105" s="96"/>
      <c r="J105" s="97"/>
      <c r="K105" s="35">
        <f t="shared" si="17"/>
        <v>0</v>
      </c>
    </row>
    <row r="106" spans="1:11" x14ac:dyDescent="0.3">
      <c r="A106" s="38" t="s">
        <v>84</v>
      </c>
      <c r="B106" s="61" t="s">
        <v>85</v>
      </c>
      <c r="C106" s="33">
        <v>100</v>
      </c>
      <c r="D106" s="33">
        <v>67</v>
      </c>
      <c r="E106" s="33">
        <v>0</v>
      </c>
      <c r="F106" s="33">
        <v>0</v>
      </c>
      <c r="G106" s="33">
        <v>47</v>
      </c>
      <c r="H106" s="33">
        <v>80</v>
      </c>
      <c r="I106" s="75">
        <v>18</v>
      </c>
      <c r="J106" s="76">
        <v>13</v>
      </c>
      <c r="K106" s="35">
        <f t="shared" si="17"/>
        <v>325</v>
      </c>
    </row>
    <row r="107" spans="1:11" x14ac:dyDescent="0.3">
      <c r="A107" s="38" t="s">
        <v>86</v>
      </c>
      <c r="B107" s="61" t="s">
        <v>87</v>
      </c>
      <c r="C107" s="95"/>
      <c r="D107" s="95"/>
      <c r="E107" s="33"/>
      <c r="F107" s="33"/>
      <c r="G107" s="95"/>
      <c r="H107" s="95"/>
      <c r="I107" s="96"/>
      <c r="J107" s="97"/>
      <c r="K107" s="35">
        <f t="shared" si="17"/>
        <v>0</v>
      </c>
    </row>
    <row r="108" spans="1:11" x14ac:dyDescent="0.3">
      <c r="A108" s="38" t="s">
        <v>88</v>
      </c>
      <c r="B108" s="61" t="s">
        <v>89</v>
      </c>
      <c r="C108" s="95"/>
      <c r="D108" s="95"/>
      <c r="E108" s="33"/>
      <c r="F108" s="33"/>
      <c r="G108" s="95"/>
      <c r="H108" s="95"/>
      <c r="I108" s="96"/>
      <c r="J108" s="97"/>
      <c r="K108" s="35">
        <f t="shared" si="17"/>
        <v>0</v>
      </c>
    </row>
    <row r="109" spans="1:11" x14ac:dyDescent="0.3">
      <c r="A109" s="38" t="s">
        <v>90</v>
      </c>
      <c r="B109" s="61" t="s">
        <v>91</v>
      </c>
      <c r="C109" s="33">
        <v>193</v>
      </c>
      <c r="D109" s="33">
        <v>64</v>
      </c>
      <c r="E109" s="33">
        <v>0</v>
      </c>
      <c r="F109" s="33">
        <v>0</v>
      </c>
      <c r="G109" s="33">
        <v>104</v>
      </c>
      <c r="H109" s="33">
        <v>39</v>
      </c>
      <c r="I109" s="75">
        <v>69</v>
      </c>
      <c r="J109" s="76">
        <v>68</v>
      </c>
      <c r="K109" s="35">
        <f t="shared" si="17"/>
        <v>537</v>
      </c>
    </row>
    <row r="110" spans="1:11" x14ac:dyDescent="0.3">
      <c r="A110" s="38" t="s">
        <v>92</v>
      </c>
      <c r="B110" s="61" t="s">
        <v>93</v>
      </c>
      <c r="C110" s="95"/>
      <c r="D110" s="95"/>
      <c r="E110" s="33"/>
      <c r="F110" s="33"/>
      <c r="G110" s="95"/>
      <c r="H110" s="95"/>
      <c r="I110" s="96"/>
      <c r="J110" s="97"/>
      <c r="K110" s="35">
        <f t="shared" si="17"/>
        <v>0</v>
      </c>
    </row>
    <row r="111" spans="1:11" x14ac:dyDescent="0.3">
      <c r="A111" s="38" t="s">
        <v>94</v>
      </c>
      <c r="B111" s="61" t="s">
        <v>95</v>
      </c>
      <c r="C111" s="95"/>
      <c r="D111" s="95"/>
      <c r="E111" s="33"/>
      <c r="F111" s="33"/>
      <c r="G111" s="95"/>
      <c r="H111" s="95"/>
      <c r="I111" s="96"/>
      <c r="J111" s="97"/>
      <c r="K111" s="35">
        <f t="shared" si="17"/>
        <v>0</v>
      </c>
    </row>
    <row r="112" spans="1:11" x14ac:dyDescent="0.3">
      <c r="A112" s="38" t="s">
        <v>96</v>
      </c>
      <c r="B112" s="61" t="s">
        <v>97</v>
      </c>
      <c r="C112" s="95"/>
      <c r="D112" s="95"/>
      <c r="E112" s="33"/>
      <c r="F112" s="33"/>
      <c r="G112" s="95"/>
      <c r="H112" s="95"/>
      <c r="I112" s="96"/>
      <c r="J112" s="97"/>
      <c r="K112" s="35">
        <f t="shared" si="17"/>
        <v>0</v>
      </c>
    </row>
    <row r="113" spans="1:11" x14ac:dyDescent="0.3">
      <c r="A113" s="62" t="s">
        <v>98</v>
      </c>
      <c r="B113" s="77" t="s">
        <v>99</v>
      </c>
      <c r="C113" s="37">
        <f>SUM(C102:C112)</f>
        <v>321</v>
      </c>
      <c r="D113" s="37">
        <f t="shared" ref="D113:J113" si="18">SUM(D102:D112)</f>
        <v>131</v>
      </c>
      <c r="E113" s="37">
        <f t="shared" si="18"/>
        <v>0</v>
      </c>
      <c r="F113" s="37">
        <f t="shared" si="18"/>
        <v>0</v>
      </c>
      <c r="G113" s="37">
        <f t="shared" si="18"/>
        <v>151</v>
      </c>
      <c r="H113" s="37">
        <f t="shared" si="18"/>
        <v>119</v>
      </c>
      <c r="I113" s="37">
        <f t="shared" si="18"/>
        <v>87</v>
      </c>
      <c r="J113" s="37">
        <f t="shared" si="18"/>
        <v>81</v>
      </c>
      <c r="K113" s="35">
        <f>SUM(K102:K112)</f>
        <v>890</v>
      </c>
    </row>
    <row r="114" spans="1:11" x14ac:dyDescent="0.3">
      <c r="A114" s="78" t="s">
        <v>169</v>
      </c>
      <c r="B114" s="79" t="s">
        <v>99</v>
      </c>
      <c r="C114" s="80">
        <v>118</v>
      </c>
      <c r="D114" s="80">
        <v>31</v>
      </c>
      <c r="E114" s="80">
        <v>0</v>
      </c>
      <c r="F114" s="80">
        <v>0</v>
      </c>
      <c r="G114" s="80">
        <v>55</v>
      </c>
      <c r="H114" s="80">
        <v>43</v>
      </c>
      <c r="I114" s="80">
        <v>37</v>
      </c>
      <c r="J114" s="80">
        <v>25</v>
      </c>
      <c r="K114" s="81">
        <f t="shared" ref="K114:K115" si="19">SUM(C114:J114)</f>
        <v>309</v>
      </c>
    </row>
    <row r="115" spans="1:11" x14ac:dyDescent="0.3">
      <c r="A115" s="78" t="s">
        <v>170</v>
      </c>
      <c r="B115" s="79" t="s">
        <v>99</v>
      </c>
      <c r="C115" s="80">
        <v>51</v>
      </c>
      <c r="D115" s="80">
        <v>3</v>
      </c>
      <c r="E115" s="80">
        <v>0</v>
      </c>
      <c r="F115" s="80">
        <v>0</v>
      </c>
      <c r="G115" s="80">
        <v>14</v>
      </c>
      <c r="H115" s="80">
        <v>5</v>
      </c>
      <c r="I115" s="80">
        <v>15</v>
      </c>
      <c r="J115" s="80">
        <v>1</v>
      </c>
      <c r="K115" s="81">
        <f t="shared" si="19"/>
        <v>89</v>
      </c>
    </row>
    <row r="116" spans="1:11" s="82" customFormat="1" x14ac:dyDescent="0.3">
      <c r="A116" s="40" t="s">
        <v>171</v>
      </c>
      <c r="B116" s="63"/>
      <c r="C116" s="427"/>
      <c r="D116" s="428"/>
      <c r="E116" s="428"/>
      <c r="F116" s="428"/>
      <c r="G116" s="428"/>
      <c r="H116" s="428"/>
      <c r="I116" s="428"/>
      <c r="J116" s="428"/>
      <c r="K116" s="429"/>
    </row>
    <row r="117" spans="1:11" x14ac:dyDescent="0.3">
      <c r="A117" s="59" t="s">
        <v>74</v>
      </c>
      <c r="B117" s="60" t="s">
        <v>75</v>
      </c>
      <c r="C117" s="430"/>
      <c r="D117" s="431"/>
      <c r="E117" s="431"/>
      <c r="F117" s="431"/>
      <c r="G117" s="431"/>
      <c r="H117" s="431"/>
      <c r="I117" s="431"/>
      <c r="J117" s="431"/>
      <c r="K117" s="432"/>
    </row>
    <row r="118" spans="1:11" x14ac:dyDescent="0.3">
      <c r="A118" s="38" t="s">
        <v>76</v>
      </c>
      <c r="B118" s="61" t="s">
        <v>77</v>
      </c>
      <c r="C118" s="95"/>
      <c r="D118" s="95"/>
      <c r="E118" s="33"/>
      <c r="F118" s="33"/>
      <c r="G118" s="95"/>
      <c r="H118" s="95"/>
      <c r="I118" s="96"/>
      <c r="J118" s="97"/>
      <c r="K118" s="35">
        <f>SUM(C118:J118)</f>
        <v>0</v>
      </c>
    </row>
    <row r="119" spans="1:11" x14ac:dyDescent="0.3">
      <c r="A119" s="38" t="s">
        <v>78</v>
      </c>
      <c r="B119" s="61" t="s">
        <v>79</v>
      </c>
      <c r="C119" s="95"/>
      <c r="D119" s="95"/>
      <c r="E119" s="33"/>
      <c r="F119" s="33"/>
      <c r="G119" s="95"/>
      <c r="H119" s="95"/>
      <c r="I119" s="96"/>
      <c r="J119" s="97"/>
      <c r="K119" s="35">
        <f t="shared" ref="K119:K128" si="20">SUM(C119:J119)</f>
        <v>0</v>
      </c>
    </row>
    <row r="120" spans="1:11" x14ac:dyDescent="0.3">
      <c r="A120" s="38" t="s">
        <v>80</v>
      </c>
      <c r="B120" s="61" t="s">
        <v>81</v>
      </c>
      <c r="C120" s="95"/>
      <c r="D120" s="95"/>
      <c r="E120" s="33"/>
      <c r="F120" s="33"/>
      <c r="G120" s="95"/>
      <c r="H120" s="95"/>
      <c r="I120" s="96"/>
      <c r="J120" s="97"/>
      <c r="K120" s="35">
        <f t="shared" si="20"/>
        <v>0</v>
      </c>
    </row>
    <row r="121" spans="1:11" x14ac:dyDescent="0.3">
      <c r="A121" s="38" t="s">
        <v>82</v>
      </c>
      <c r="B121" s="61" t="s">
        <v>83</v>
      </c>
      <c r="C121" s="95"/>
      <c r="D121" s="95"/>
      <c r="E121" s="33"/>
      <c r="F121" s="33"/>
      <c r="G121" s="95"/>
      <c r="H121" s="95"/>
      <c r="I121" s="96"/>
      <c r="J121" s="97"/>
      <c r="K121" s="35">
        <f t="shared" si="20"/>
        <v>0</v>
      </c>
    </row>
    <row r="122" spans="1:11" x14ac:dyDescent="0.3">
      <c r="A122" s="38" t="s">
        <v>84</v>
      </c>
      <c r="B122" s="61" t="s">
        <v>85</v>
      </c>
      <c r="C122" s="95"/>
      <c r="D122" s="95"/>
      <c r="E122" s="33"/>
      <c r="F122" s="33"/>
      <c r="G122" s="95"/>
      <c r="H122" s="95"/>
      <c r="I122" s="96"/>
      <c r="J122" s="97"/>
      <c r="K122" s="35">
        <f t="shared" si="20"/>
        <v>0</v>
      </c>
    </row>
    <row r="123" spans="1:11" x14ac:dyDescent="0.3">
      <c r="A123" s="38" t="s">
        <v>86</v>
      </c>
      <c r="B123" s="61" t="s">
        <v>87</v>
      </c>
      <c r="C123" s="33">
        <v>0</v>
      </c>
      <c r="D123" s="33">
        <v>0</v>
      </c>
      <c r="E123" s="33">
        <v>0</v>
      </c>
      <c r="F123" s="33">
        <v>0</v>
      </c>
      <c r="G123" s="33">
        <v>0</v>
      </c>
      <c r="H123" s="33">
        <v>0</v>
      </c>
      <c r="I123" s="75">
        <v>1</v>
      </c>
      <c r="J123" s="76">
        <v>0</v>
      </c>
      <c r="K123" s="35">
        <f t="shared" si="20"/>
        <v>1</v>
      </c>
    </row>
    <row r="124" spans="1:11" x14ac:dyDescent="0.3">
      <c r="A124" s="38" t="s">
        <v>88</v>
      </c>
      <c r="B124" s="61" t="s">
        <v>89</v>
      </c>
      <c r="C124" s="33">
        <v>0</v>
      </c>
      <c r="D124" s="33">
        <v>0</v>
      </c>
      <c r="E124" s="33">
        <v>0</v>
      </c>
      <c r="F124" s="33">
        <v>0</v>
      </c>
      <c r="G124" s="33">
        <v>0</v>
      </c>
      <c r="H124" s="33">
        <v>0</v>
      </c>
      <c r="I124" s="75">
        <v>8</v>
      </c>
      <c r="J124" s="76">
        <v>2</v>
      </c>
      <c r="K124" s="35">
        <f t="shared" si="20"/>
        <v>10</v>
      </c>
    </row>
    <row r="125" spans="1:11" x14ac:dyDescent="0.3">
      <c r="A125" s="38" t="s">
        <v>90</v>
      </c>
      <c r="B125" s="61" t="s">
        <v>91</v>
      </c>
      <c r="C125" s="33">
        <v>0</v>
      </c>
      <c r="D125" s="33">
        <v>0</v>
      </c>
      <c r="E125" s="33">
        <v>0</v>
      </c>
      <c r="F125" s="33">
        <v>0</v>
      </c>
      <c r="G125" s="33">
        <v>0</v>
      </c>
      <c r="H125" s="33">
        <v>0</v>
      </c>
      <c r="I125" s="75">
        <v>4</v>
      </c>
      <c r="J125" s="76">
        <v>1</v>
      </c>
      <c r="K125" s="35">
        <f t="shared" si="20"/>
        <v>5</v>
      </c>
    </row>
    <row r="126" spans="1:11" x14ac:dyDescent="0.3">
      <c r="A126" s="38" t="s">
        <v>92</v>
      </c>
      <c r="B126" s="61" t="s">
        <v>93</v>
      </c>
      <c r="C126" s="95"/>
      <c r="D126" s="95"/>
      <c r="E126" s="33"/>
      <c r="F126" s="33"/>
      <c r="G126" s="95"/>
      <c r="H126" s="95"/>
      <c r="I126" s="96"/>
      <c r="J126" s="97"/>
      <c r="K126" s="35">
        <f t="shared" si="20"/>
        <v>0</v>
      </c>
    </row>
    <row r="127" spans="1:11" x14ac:dyDescent="0.3">
      <c r="A127" s="38" t="s">
        <v>94</v>
      </c>
      <c r="B127" s="61" t="s">
        <v>95</v>
      </c>
      <c r="C127" s="95"/>
      <c r="D127" s="95"/>
      <c r="E127" s="33"/>
      <c r="F127" s="33"/>
      <c r="G127" s="95"/>
      <c r="H127" s="95"/>
      <c r="I127" s="96"/>
      <c r="J127" s="97"/>
      <c r="K127" s="35">
        <f t="shared" si="20"/>
        <v>0</v>
      </c>
    </row>
    <row r="128" spans="1:11" x14ac:dyDescent="0.3">
      <c r="A128" s="38" t="s">
        <v>96</v>
      </c>
      <c r="B128" s="61" t="s">
        <v>97</v>
      </c>
      <c r="C128" s="95"/>
      <c r="D128" s="95"/>
      <c r="E128" s="33"/>
      <c r="F128" s="33"/>
      <c r="G128" s="95"/>
      <c r="H128" s="95"/>
      <c r="I128" s="96"/>
      <c r="J128" s="97"/>
      <c r="K128" s="35">
        <f t="shared" si="20"/>
        <v>0</v>
      </c>
    </row>
    <row r="129" spans="1:11" x14ac:dyDescent="0.3">
      <c r="A129" s="62" t="s">
        <v>98</v>
      </c>
      <c r="B129" s="77" t="s">
        <v>99</v>
      </c>
      <c r="C129" s="37">
        <f>SUM(C118:C128)</f>
        <v>0</v>
      </c>
      <c r="D129" s="37">
        <f t="shared" ref="D129:J129" si="21">SUM(D118:D128)</f>
        <v>0</v>
      </c>
      <c r="E129" s="37">
        <f t="shared" si="21"/>
        <v>0</v>
      </c>
      <c r="F129" s="37">
        <f t="shared" si="21"/>
        <v>0</v>
      </c>
      <c r="G129" s="37">
        <f t="shared" si="21"/>
        <v>0</v>
      </c>
      <c r="H129" s="37">
        <f t="shared" si="21"/>
        <v>0</v>
      </c>
      <c r="I129" s="37">
        <f t="shared" si="21"/>
        <v>13</v>
      </c>
      <c r="J129" s="37">
        <f t="shared" si="21"/>
        <v>3</v>
      </c>
      <c r="K129" s="35">
        <f>SUM(K118:K128)</f>
        <v>16</v>
      </c>
    </row>
    <row r="130" spans="1:11" x14ac:dyDescent="0.3">
      <c r="A130" s="78" t="s">
        <v>172</v>
      </c>
      <c r="B130" s="79" t="s">
        <v>99</v>
      </c>
      <c r="C130" s="80">
        <v>0</v>
      </c>
      <c r="D130" s="80">
        <v>0</v>
      </c>
      <c r="E130" s="80">
        <v>0</v>
      </c>
      <c r="F130" s="80">
        <v>0</v>
      </c>
      <c r="G130" s="80">
        <v>0</v>
      </c>
      <c r="H130" s="80">
        <v>0</v>
      </c>
      <c r="I130" s="80">
        <v>3</v>
      </c>
      <c r="J130" s="80">
        <v>0</v>
      </c>
      <c r="K130" s="81">
        <f t="shared" ref="K130:K131" si="22">SUM(C130:J130)</f>
        <v>3</v>
      </c>
    </row>
    <row r="131" spans="1:11" x14ac:dyDescent="0.3">
      <c r="A131" s="78" t="s">
        <v>173</v>
      </c>
      <c r="B131" s="79" t="s">
        <v>99</v>
      </c>
      <c r="C131" s="80">
        <v>0</v>
      </c>
      <c r="D131" s="80">
        <v>0</v>
      </c>
      <c r="E131" s="80">
        <v>0</v>
      </c>
      <c r="F131" s="80">
        <v>0</v>
      </c>
      <c r="G131" s="80">
        <v>0</v>
      </c>
      <c r="H131" s="80">
        <v>0</v>
      </c>
      <c r="I131" s="80">
        <v>1</v>
      </c>
      <c r="J131" s="80">
        <v>1</v>
      </c>
      <c r="K131" s="81">
        <f t="shared" si="22"/>
        <v>2</v>
      </c>
    </row>
    <row r="132" spans="1:11" s="82" customFormat="1" x14ac:dyDescent="0.3">
      <c r="A132" s="40" t="s">
        <v>149</v>
      </c>
      <c r="B132" s="63"/>
      <c r="C132" s="427"/>
      <c r="D132" s="428"/>
      <c r="E132" s="428"/>
      <c r="F132" s="428"/>
      <c r="G132" s="428"/>
      <c r="H132" s="428"/>
      <c r="I132" s="428"/>
      <c r="J132" s="428"/>
      <c r="K132" s="429"/>
    </row>
    <row r="133" spans="1:11" x14ac:dyDescent="0.3">
      <c r="A133" s="59" t="s">
        <v>74</v>
      </c>
      <c r="B133" s="60" t="s">
        <v>75</v>
      </c>
      <c r="C133" s="430"/>
      <c r="D133" s="431"/>
      <c r="E133" s="431"/>
      <c r="F133" s="431"/>
      <c r="G133" s="431"/>
      <c r="H133" s="431"/>
      <c r="I133" s="431"/>
      <c r="J133" s="431"/>
      <c r="K133" s="432"/>
    </row>
    <row r="134" spans="1:11" x14ac:dyDescent="0.3">
      <c r="A134" s="38" t="s">
        <v>76</v>
      </c>
      <c r="B134" s="61" t="s">
        <v>77</v>
      </c>
      <c r="C134" s="33">
        <f>C6+C22+C38+C54+C70+C86+C102+C118</f>
        <v>0</v>
      </c>
      <c r="D134" s="33">
        <f t="shared" ref="D134:J134" si="23">D6+D22+D38+D54+D70+D86+D102+D118</f>
        <v>0</v>
      </c>
      <c r="E134" s="33">
        <f t="shared" si="23"/>
        <v>0</v>
      </c>
      <c r="F134" s="33">
        <f t="shared" si="23"/>
        <v>0</v>
      </c>
      <c r="G134" s="33">
        <f t="shared" si="23"/>
        <v>0</v>
      </c>
      <c r="H134" s="33">
        <f t="shared" si="23"/>
        <v>0</v>
      </c>
      <c r="I134" s="33">
        <f t="shared" si="23"/>
        <v>0</v>
      </c>
      <c r="J134" s="33">
        <f t="shared" si="23"/>
        <v>0</v>
      </c>
      <c r="K134" s="35">
        <f>SUM(C134:J134)</f>
        <v>0</v>
      </c>
    </row>
    <row r="135" spans="1:11" x14ac:dyDescent="0.3">
      <c r="A135" s="38" t="s">
        <v>78</v>
      </c>
      <c r="B135" s="61" t="s">
        <v>79</v>
      </c>
      <c r="C135" s="33">
        <f t="shared" ref="C135:J147" si="24">C7+C23+C39+C55+C71+C87+C103+C119</f>
        <v>0</v>
      </c>
      <c r="D135" s="33">
        <f t="shared" si="24"/>
        <v>0</v>
      </c>
      <c r="E135" s="33">
        <f t="shared" si="24"/>
        <v>0</v>
      </c>
      <c r="F135" s="33">
        <f t="shared" si="24"/>
        <v>0</v>
      </c>
      <c r="G135" s="33">
        <f t="shared" si="24"/>
        <v>0</v>
      </c>
      <c r="H135" s="33">
        <f t="shared" si="24"/>
        <v>0</v>
      </c>
      <c r="I135" s="33">
        <f t="shared" si="24"/>
        <v>0</v>
      </c>
      <c r="J135" s="33">
        <f t="shared" si="24"/>
        <v>0</v>
      </c>
      <c r="K135" s="35">
        <f t="shared" ref="K135:K144" si="25">SUM(C135:J135)</f>
        <v>0</v>
      </c>
    </row>
    <row r="136" spans="1:11" x14ac:dyDescent="0.3">
      <c r="A136" s="38" t="s">
        <v>80</v>
      </c>
      <c r="B136" s="61" t="s">
        <v>81</v>
      </c>
      <c r="C136" s="33">
        <f t="shared" si="24"/>
        <v>37</v>
      </c>
      <c r="D136" s="33">
        <f t="shared" si="24"/>
        <v>0</v>
      </c>
      <c r="E136" s="33">
        <f t="shared" si="24"/>
        <v>0</v>
      </c>
      <c r="F136" s="33">
        <f t="shared" si="24"/>
        <v>0</v>
      </c>
      <c r="G136" s="33">
        <f t="shared" si="24"/>
        <v>0</v>
      </c>
      <c r="H136" s="33">
        <f t="shared" si="24"/>
        <v>0</v>
      </c>
      <c r="I136" s="33">
        <f t="shared" si="24"/>
        <v>0</v>
      </c>
      <c r="J136" s="33">
        <f t="shared" si="24"/>
        <v>0</v>
      </c>
      <c r="K136" s="35">
        <f t="shared" si="25"/>
        <v>37</v>
      </c>
    </row>
    <row r="137" spans="1:11" x14ac:dyDescent="0.3">
      <c r="A137" s="38" t="s">
        <v>82</v>
      </c>
      <c r="B137" s="61" t="s">
        <v>83</v>
      </c>
      <c r="C137" s="33">
        <f t="shared" si="24"/>
        <v>182</v>
      </c>
      <c r="D137" s="33">
        <f t="shared" si="24"/>
        <v>91</v>
      </c>
      <c r="E137" s="33">
        <f t="shared" si="24"/>
        <v>0</v>
      </c>
      <c r="F137" s="33">
        <f t="shared" si="24"/>
        <v>0</v>
      </c>
      <c r="G137" s="33">
        <f t="shared" si="24"/>
        <v>55</v>
      </c>
      <c r="H137" s="33">
        <f t="shared" si="24"/>
        <v>59</v>
      </c>
      <c r="I137" s="33">
        <f t="shared" si="24"/>
        <v>23</v>
      </c>
      <c r="J137" s="33">
        <f t="shared" si="24"/>
        <v>6</v>
      </c>
      <c r="K137" s="35">
        <f t="shared" si="25"/>
        <v>416</v>
      </c>
    </row>
    <row r="138" spans="1:11" x14ac:dyDescent="0.3">
      <c r="A138" s="38" t="s">
        <v>84</v>
      </c>
      <c r="B138" s="61" t="s">
        <v>85</v>
      </c>
      <c r="C138" s="33">
        <f t="shared" si="24"/>
        <v>1490</v>
      </c>
      <c r="D138" s="33">
        <f t="shared" si="24"/>
        <v>228</v>
      </c>
      <c r="E138" s="33">
        <f t="shared" si="24"/>
        <v>0</v>
      </c>
      <c r="F138" s="33">
        <f t="shared" si="24"/>
        <v>0</v>
      </c>
      <c r="G138" s="33">
        <f t="shared" si="24"/>
        <v>579</v>
      </c>
      <c r="H138" s="33">
        <f t="shared" si="24"/>
        <v>258</v>
      </c>
      <c r="I138" s="33">
        <f t="shared" si="24"/>
        <v>46</v>
      </c>
      <c r="J138" s="33">
        <f t="shared" si="24"/>
        <v>33</v>
      </c>
      <c r="K138" s="35">
        <f t="shared" si="25"/>
        <v>2634</v>
      </c>
    </row>
    <row r="139" spans="1:11" x14ac:dyDescent="0.3">
      <c r="A139" s="38" t="s">
        <v>86</v>
      </c>
      <c r="B139" s="61" t="s">
        <v>87</v>
      </c>
      <c r="C139" s="33">
        <f t="shared" si="24"/>
        <v>145</v>
      </c>
      <c r="D139" s="33">
        <f t="shared" si="24"/>
        <v>52</v>
      </c>
      <c r="E139" s="33">
        <f t="shared" si="24"/>
        <v>0</v>
      </c>
      <c r="F139" s="33">
        <f t="shared" si="24"/>
        <v>0</v>
      </c>
      <c r="G139" s="33">
        <f t="shared" si="24"/>
        <v>56</v>
      </c>
      <c r="H139" s="33">
        <f t="shared" si="24"/>
        <v>24</v>
      </c>
      <c r="I139" s="33">
        <f t="shared" si="24"/>
        <v>23</v>
      </c>
      <c r="J139" s="33">
        <f t="shared" si="24"/>
        <v>9</v>
      </c>
      <c r="K139" s="35">
        <f t="shared" si="25"/>
        <v>309</v>
      </c>
    </row>
    <row r="140" spans="1:11" x14ac:dyDescent="0.3">
      <c r="A140" s="38" t="s">
        <v>88</v>
      </c>
      <c r="B140" s="61" t="s">
        <v>89</v>
      </c>
      <c r="C140" s="33">
        <f t="shared" si="24"/>
        <v>636</v>
      </c>
      <c r="D140" s="33">
        <f t="shared" si="24"/>
        <v>108</v>
      </c>
      <c r="E140" s="33">
        <f t="shared" si="24"/>
        <v>0</v>
      </c>
      <c r="F140" s="33">
        <f t="shared" si="24"/>
        <v>0</v>
      </c>
      <c r="G140" s="33">
        <f t="shared" si="24"/>
        <v>280</v>
      </c>
      <c r="H140" s="33">
        <f t="shared" si="24"/>
        <v>54</v>
      </c>
      <c r="I140" s="33">
        <f t="shared" si="24"/>
        <v>67</v>
      </c>
      <c r="J140" s="33">
        <f t="shared" si="24"/>
        <v>33</v>
      </c>
      <c r="K140" s="35">
        <f t="shared" si="25"/>
        <v>1178</v>
      </c>
    </row>
    <row r="141" spans="1:11" x14ac:dyDescent="0.3">
      <c r="A141" s="38" t="s">
        <v>90</v>
      </c>
      <c r="B141" s="61" t="s">
        <v>91</v>
      </c>
      <c r="C141" s="33">
        <f t="shared" si="24"/>
        <v>2561</v>
      </c>
      <c r="D141" s="33">
        <f t="shared" si="24"/>
        <v>783</v>
      </c>
      <c r="E141" s="33">
        <f t="shared" si="24"/>
        <v>0</v>
      </c>
      <c r="F141" s="33">
        <f t="shared" si="24"/>
        <v>0</v>
      </c>
      <c r="G141" s="33">
        <f t="shared" si="24"/>
        <v>918</v>
      </c>
      <c r="H141" s="33">
        <f t="shared" si="24"/>
        <v>552</v>
      </c>
      <c r="I141" s="33">
        <f t="shared" si="24"/>
        <v>395</v>
      </c>
      <c r="J141" s="33">
        <f t="shared" si="24"/>
        <v>254</v>
      </c>
      <c r="K141" s="35">
        <f t="shared" si="25"/>
        <v>5463</v>
      </c>
    </row>
    <row r="142" spans="1:11" x14ac:dyDescent="0.3">
      <c r="A142" s="38" t="s">
        <v>92</v>
      </c>
      <c r="B142" s="61" t="s">
        <v>93</v>
      </c>
      <c r="C142" s="33">
        <f t="shared" si="24"/>
        <v>0</v>
      </c>
      <c r="D142" s="33">
        <f t="shared" si="24"/>
        <v>0</v>
      </c>
      <c r="E142" s="33">
        <f t="shared" si="24"/>
        <v>0</v>
      </c>
      <c r="F142" s="33">
        <f t="shared" si="24"/>
        <v>0</v>
      </c>
      <c r="G142" s="33">
        <f t="shared" si="24"/>
        <v>0</v>
      </c>
      <c r="H142" s="33">
        <f t="shared" si="24"/>
        <v>0</v>
      </c>
      <c r="I142" s="33">
        <f t="shared" si="24"/>
        <v>0</v>
      </c>
      <c r="J142" s="33">
        <f t="shared" si="24"/>
        <v>0</v>
      </c>
      <c r="K142" s="35">
        <f t="shared" si="25"/>
        <v>0</v>
      </c>
    </row>
    <row r="143" spans="1:11" x14ac:dyDescent="0.3">
      <c r="A143" s="38" t="s">
        <v>94</v>
      </c>
      <c r="B143" s="61" t="s">
        <v>95</v>
      </c>
      <c r="C143" s="33">
        <f t="shared" si="24"/>
        <v>0</v>
      </c>
      <c r="D143" s="33">
        <f t="shared" si="24"/>
        <v>0</v>
      </c>
      <c r="E143" s="33">
        <f t="shared" si="24"/>
        <v>0</v>
      </c>
      <c r="F143" s="33">
        <f t="shared" si="24"/>
        <v>0</v>
      </c>
      <c r="G143" s="33">
        <f t="shared" si="24"/>
        <v>40</v>
      </c>
      <c r="H143" s="33">
        <f t="shared" si="24"/>
        <v>40</v>
      </c>
      <c r="I143" s="33">
        <f t="shared" si="24"/>
        <v>0</v>
      </c>
      <c r="J143" s="33">
        <f t="shared" si="24"/>
        <v>0</v>
      </c>
      <c r="K143" s="36">
        <f t="shared" si="25"/>
        <v>80</v>
      </c>
    </row>
    <row r="144" spans="1:11" ht="13.5" thickBot="1" x14ac:dyDescent="0.35">
      <c r="A144" s="38" t="s">
        <v>96</v>
      </c>
      <c r="B144" s="61" t="s">
        <v>97</v>
      </c>
      <c r="C144" s="33">
        <f t="shared" si="24"/>
        <v>601</v>
      </c>
      <c r="D144" s="33">
        <f t="shared" si="24"/>
        <v>254</v>
      </c>
      <c r="E144" s="33">
        <f t="shared" si="24"/>
        <v>0</v>
      </c>
      <c r="F144" s="33">
        <f t="shared" si="24"/>
        <v>0</v>
      </c>
      <c r="G144" s="33">
        <f t="shared" si="24"/>
        <v>185</v>
      </c>
      <c r="H144" s="33">
        <f t="shared" si="24"/>
        <v>130</v>
      </c>
      <c r="I144" s="33">
        <f t="shared" si="24"/>
        <v>34</v>
      </c>
      <c r="J144" s="33">
        <f t="shared" si="24"/>
        <v>69</v>
      </c>
      <c r="K144" s="35">
        <f t="shared" si="25"/>
        <v>1273</v>
      </c>
    </row>
    <row r="145" spans="1:11" x14ac:dyDescent="0.3">
      <c r="A145" s="83" t="s">
        <v>100</v>
      </c>
      <c r="B145" s="84" t="s">
        <v>99</v>
      </c>
      <c r="C145" s="85">
        <f t="shared" si="24"/>
        <v>5652</v>
      </c>
      <c r="D145" s="85">
        <f t="shared" si="24"/>
        <v>1516</v>
      </c>
      <c r="E145" s="85">
        <f t="shared" si="24"/>
        <v>0</v>
      </c>
      <c r="F145" s="85">
        <f t="shared" si="24"/>
        <v>0</v>
      </c>
      <c r="G145" s="85">
        <f t="shared" si="24"/>
        <v>2113</v>
      </c>
      <c r="H145" s="85">
        <f t="shared" si="24"/>
        <v>1117</v>
      </c>
      <c r="I145" s="85">
        <f t="shared" si="24"/>
        <v>588</v>
      </c>
      <c r="J145" s="85">
        <f t="shared" si="24"/>
        <v>404</v>
      </c>
      <c r="K145" s="86">
        <f>SUM(K134:K144)</f>
        <v>11390</v>
      </c>
    </row>
    <row r="146" spans="1:11" x14ac:dyDescent="0.3">
      <c r="A146" s="87" t="s">
        <v>127</v>
      </c>
      <c r="B146" s="88" t="s">
        <v>99</v>
      </c>
      <c r="C146" s="33">
        <f t="shared" si="24"/>
        <v>1849</v>
      </c>
      <c r="D146" s="33">
        <f t="shared" si="24"/>
        <v>479</v>
      </c>
      <c r="E146" s="33">
        <f t="shared" si="24"/>
        <v>0</v>
      </c>
      <c r="F146" s="33">
        <f t="shared" si="24"/>
        <v>0</v>
      </c>
      <c r="G146" s="33">
        <f t="shared" si="24"/>
        <v>752</v>
      </c>
      <c r="H146" s="33">
        <f t="shared" si="24"/>
        <v>417</v>
      </c>
      <c r="I146" s="33">
        <f t="shared" si="24"/>
        <v>194</v>
      </c>
      <c r="J146" s="33">
        <f t="shared" si="24"/>
        <v>92</v>
      </c>
      <c r="K146" s="35">
        <f t="shared" ref="K146:K147" si="26">SUM(C146:J146)</f>
        <v>3783</v>
      </c>
    </row>
    <row r="147" spans="1:11" ht="13.5" thickBot="1" x14ac:dyDescent="0.35">
      <c r="A147" s="89" t="s">
        <v>128</v>
      </c>
      <c r="B147" s="90" t="s">
        <v>99</v>
      </c>
      <c r="C147" s="91">
        <f t="shared" si="24"/>
        <v>751</v>
      </c>
      <c r="D147" s="91">
        <f t="shared" si="24"/>
        <v>59</v>
      </c>
      <c r="E147" s="91">
        <f t="shared" si="24"/>
        <v>0</v>
      </c>
      <c r="F147" s="91">
        <f t="shared" si="24"/>
        <v>0</v>
      </c>
      <c r="G147" s="91">
        <f t="shared" si="24"/>
        <v>425</v>
      </c>
      <c r="H147" s="91">
        <f t="shared" si="24"/>
        <v>76</v>
      </c>
      <c r="I147" s="91">
        <f t="shared" si="24"/>
        <v>116</v>
      </c>
      <c r="J147" s="91">
        <f t="shared" si="24"/>
        <v>60</v>
      </c>
      <c r="K147" s="92">
        <f t="shared" si="26"/>
        <v>1487</v>
      </c>
    </row>
    <row r="149" spans="1:11" x14ac:dyDescent="0.3">
      <c r="A149" s="458" t="s">
        <v>103</v>
      </c>
      <c r="B149" s="458"/>
      <c r="C149" s="458"/>
      <c r="D149" s="458"/>
      <c r="E149" s="458"/>
      <c r="F149" s="458"/>
      <c r="G149" s="458"/>
      <c r="H149" s="458"/>
      <c r="I149" s="458"/>
      <c r="J149" s="458"/>
      <c r="K149" s="458"/>
    </row>
    <row r="150" spans="1:11" x14ac:dyDescent="0.3">
      <c r="A150" s="82" t="s">
        <v>101</v>
      </c>
    </row>
    <row r="151" spans="1:11" x14ac:dyDescent="0.3">
      <c r="A151" s="94" t="s">
        <v>102</v>
      </c>
    </row>
  </sheetData>
  <mergeCells count="24">
    <mergeCell ref="A149:K149"/>
    <mergeCell ref="C101:K101"/>
    <mergeCell ref="C116:K116"/>
    <mergeCell ref="C117:K117"/>
    <mergeCell ref="C132:K132"/>
    <mergeCell ref="C133:K133"/>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35"/>
  <sheetViews>
    <sheetView workbookViewId="0">
      <pane ySplit="3" topLeftCell="A28" activePane="bottomLeft" state="frozen"/>
      <selection pane="bottomLeft" activeCell="A18" sqref="A18"/>
    </sheetView>
  </sheetViews>
  <sheetFormatPr defaultColWidth="9.1796875" defaultRowHeight="13" x14ac:dyDescent="0.3"/>
  <cols>
    <col min="1" max="1" width="47.81640625" style="82" customWidth="1"/>
    <col min="2" max="2" width="6.7265625" style="93" customWidth="1"/>
    <col min="3" max="3" width="8.26953125" style="31" customWidth="1"/>
    <col min="4" max="4" width="6.81640625" style="31" customWidth="1"/>
    <col min="5" max="5" width="8.54296875" style="31" customWidth="1"/>
    <col min="6" max="6" width="7.453125" style="31" customWidth="1"/>
    <col min="7" max="7" width="8.7265625" style="31" customWidth="1"/>
    <col min="8" max="8" width="10.26953125" style="31" customWidth="1"/>
    <col min="9" max="11" width="9.1796875" style="31"/>
    <col min="12" max="12" width="5.1796875" style="31" customWidth="1"/>
    <col min="13" max="16384" width="9.1796875" style="31"/>
  </cols>
  <sheetData>
    <row r="1" spans="1:11" ht="33.75" customHeight="1" x14ac:dyDescent="0.3">
      <c r="A1" s="455" t="s">
        <v>174</v>
      </c>
      <c r="B1" s="456"/>
      <c r="C1" s="456"/>
      <c r="D1" s="456"/>
      <c r="E1" s="456"/>
      <c r="F1" s="456"/>
      <c r="G1" s="456"/>
      <c r="H1" s="456"/>
      <c r="I1" s="456"/>
      <c r="J1" s="456"/>
      <c r="K1" s="457"/>
    </row>
    <row r="2" spans="1:11" s="72" customFormat="1" x14ac:dyDescent="0.3">
      <c r="A2" s="34" t="s">
        <v>149</v>
      </c>
      <c r="B2" s="54"/>
      <c r="C2" s="424" t="s">
        <v>67</v>
      </c>
      <c r="D2" s="424"/>
      <c r="E2" s="424" t="s">
        <v>68</v>
      </c>
      <c r="F2" s="424"/>
      <c r="G2" s="424" t="s">
        <v>69</v>
      </c>
      <c r="H2" s="424"/>
      <c r="I2" s="425" t="s">
        <v>70</v>
      </c>
      <c r="J2" s="426"/>
      <c r="K2" s="55" t="s">
        <v>71</v>
      </c>
    </row>
    <row r="3" spans="1:11" s="72" customFormat="1" ht="13.5" customHeight="1" thickBot="1" x14ac:dyDescent="0.35">
      <c r="A3" s="32"/>
      <c r="B3" s="56"/>
      <c r="C3" s="57" t="s">
        <v>72</v>
      </c>
      <c r="D3" s="57" t="s">
        <v>73</v>
      </c>
      <c r="E3" s="57" t="s">
        <v>72</v>
      </c>
      <c r="F3" s="57" t="s">
        <v>73</v>
      </c>
      <c r="G3" s="57" t="s">
        <v>72</v>
      </c>
      <c r="H3" s="57" t="s">
        <v>73</v>
      </c>
      <c r="I3" s="73" t="s">
        <v>72</v>
      </c>
      <c r="J3" s="73" t="s">
        <v>73</v>
      </c>
      <c r="K3" s="58"/>
    </row>
    <row r="4" spans="1:11" s="74" customFormat="1" x14ac:dyDescent="0.3">
      <c r="A4" s="49" t="s">
        <v>150</v>
      </c>
      <c r="B4" s="66"/>
      <c r="C4" s="417"/>
      <c r="D4" s="418"/>
      <c r="E4" s="418"/>
      <c r="F4" s="418"/>
      <c r="G4" s="418"/>
      <c r="H4" s="418"/>
      <c r="I4" s="418"/>
      <c r="J4" s="418"/>
      <c r="K4" s="419"/>
    </row>
    <row r="5" spans="1:11" s="82" customFormat="1" x14ac:dyDescent="0.3">
      <c r="A5" s="59" t="s">
        <v>74</v>
      </c>
      <c r="B5" s="60" t="s">
        <v>75</v>
      </c>
      <c r="C5" s="430"/>
      <c r="D5" s="431"/>
      <c r="E5" s="431"/>
      <c r="F5" s="431"/>
      <c r="G5" s="431"/>
      <c r="H5" s="431"/>
      <c r="I5" s="431"/>
      <c r="J5" s="431"/>
      <c r="K5" s="432"/>
    </row>
    <row r="6" spans="1:11" x14ac:dyDescent="0.3">
      <c r="A6" s="38" t="s">
        <v>76</v>
      </c>
      <c r="B6" s="61" t="s">
        <v>77</v>
      </c>
      <c r="C6" s="33"/>
      <c r="D6" s="33"/>
      <c r="E6" s="33"/>
      <c r="F6" s="33"/>
      <c r="G6" s="33"/>
      <c r="H6" s="33"/>
      <c r="I6" s="75"/>
      <c r="J6" s="76"/>
      <c r="K6" s="35">
        <f>SUM(C6:J6)</f>
        <v>0</v>
      </c>
    </row>
    <row r="7" spans="1:11" x14ac:dyDescent="0.3">
      <c r="A7" s="38" t="s">
        <v>78</v>
      </c>
      <c r="B7" s="61" t="s">
        <v>79</v>
      </c>
      <c r="C7" s="33"/>
      <c r="D7" s="33"/>
      <c r="E7" s="33"/>
      <c r="F7" s="33"/>
      <c r="G7" s="33"/>
      <c r="H7" s="33"/>
      <c r="I7" s="75"/>
      <c r="J7" s="76"/>
      <c r="K7" s="35">
        <f t="shared" ref="K7:K16" si="0">SUM(C7:J7)</f>
        <v>0</v>
      </c>
    </row>
    <row r="8" spans="1:11" x14ac:dyDescent="0.3">
      <c r="A8" s="38" t="s">
        <v>80</v>
      </c>
      <c r="B8" s="61" t="s">
        <v>81</v>
      </c>
      <c r="C8" s="33"/>
      <c r="D8" s="33"/>
      <c r="E8" s="33"/>
      <c r="F8" s="33"/>
      <c r="G8" s="33"/>
      <c r="H8" s="33"/>
      <c r="I8" s="75"/>
      <c r="J8" s="76"/>
      <c r="K8" s="35">
        <f t="shared" si="0"/>
        <v>0</v>
      </c>
    </row>
    <row r="9" spans="1:11" x14ac:dyDescent="0.3">
      <c r="A9" s="38" t="s">
        <v>82</v>
      </c>
      <c r="B9" s="61" t="s">
        <v>83</v>
      </c>
      <c r="C9" s="33"/>
      <c r="D9" s="33"/>
      <c r="E9" s="33"/>
      <c r="F9" s="33"/>
      <c r="G9" s="33"/>
      <c r="H9" s="33"/>
      <c r="I9" s="75"/>
      <c r="J9" s="76"/>
      <c r="K9" s="35">
        <f t="shared" si="0"/>
        <v>0</v>
      </c>
    </row>
    <row r="10" spans="1:11" x14ac:dyDescent="0.3">
      <c r="A10" s="38" t="s">
        <v>84</v>
      </c>
      <c r="B10" s="61" t="s">
        <v>85</v>
      </c>
      <c r="C10" s="33"/>
      <c r="D10" s="33"/>
      <c r="E10" s="33"/>
      <c r="F10" s="33"/>
      <c r="G10" s="33"/>
      <c r="H10" s="33"/>
      <c r="I10" s="75"/>
      <c r="J10" s="76"/>
      <c r="K10" s="35">
        <f t="shared" si="0"/>
        <v>0</v>
      </c>
    </row>
    <row r="11" spans="1:11" x14ac:dyDescent="0.3">
      <c r="A11" s="38" t="s">
        <v>86</v>
      </c>
      <c r="B11" s="61" t="s">
        <v>87</v>
      </c>
      <c r="C11" s="33"/>
      <c r="D11" s="33"/>
      <c r="E11" s="33"/>
      <c r="F11" s="33"/>
      <c r="G11" s="33"/>
      <c r="H11" s="33"/>
      <c r="I11" s="75"/>
      <c r="J11" s="76"/>
      <c r="K11" s="35">
        <f t="shared" si="0"/>
        <v>0</v>
      </c>
    </row>
    <row r="12" spans="1:11" x14ac:dyDescent="0.3">
      <c r="A12" s="38" t="s">
        <v>88</v>
      </c>
      <c r="B12" s="61" t="s">
        <v>89</v>
      </c>
      <c r="C12" s="33"/>
      <c r="D12" s="33"/>
      <c r="E12" s="33"/>
      <c r="F12" s="33"/>
      <c r="G12" s="33"/>
      <c r="H12" s="33"/>
      <c r="I12" s="75"/>
      <c r="J12" s="76"/>
      <c r="K12" s="35">
        <f t="shared" si="0"/>
        <v>0</v>
      </c>
    </row>
    <row r="13" spans="1:11" x14ac:dyDescent="0.3">
      <c r="A13" s="38" t="s">
        <v>90</v>
      </c>
      <c r="B13" s="61" t="s">
        <v>91</v>
      </c>
      <c r="C13" s="33"/>
      <c r="D13" s="33"/>
      <c r="E13" s="33"/>
      <c r="F13" s="33"/>
      <c r="G13" s="33"/>
      <c r="H13" s="33"/>
      <c r="I13" s="75"/>
      <c r="J13" s="76"/>
      <c r="K13" s="35">
        <f t="shared" si="0"/>
        <v>0</v>
      </c>
    </row>
    <row r="14" spans="1:11" x14ac:dyDescent="0.3">
      <c r="A14" s="38" t="s">
        <v>92</v>
      </c>
      <c r="B14" s="61" t="s">
        <v>93</v>
      </c>
      <c r="C14" s="33"/>
      <c r="D14" s="33"/>
      <c r="E14" s="33"/>
      <c r="F14" s="33"/>
      <c r="G14" s="33"/>
      <c r="H14" s="33"/>
      <c r="I14" s="75"/>
      <c r="J14" s="76"/>
      <c r="K14" s="35">
        <f t="shared" si="0"/>
        <v>0</v>
      </c>
    </row>
    <row r="15" spans="1:11" x14ac:dyDescent="0.3">
      <c r="A15" s="38" t="s">
        <v>94</v>
      </c>
      <c r="B15" s="61" t="s">
        <v>95</v>
      </c>
      <c r="C15" s="33"/>
      <c r="D15" s="33"/>
      <c r="E15" s="33"/>
      <c r="F15" s="33"/>
      <c r="G15" s="33"/>
      <c r="H15" s="33"/>
      <c r="I15" s="75"/>
      <c r="J15" s="76"/>
      <c r="K15" s="35">
        <f t="shared" si="0"/>
        <v>0</v>
      </c>
    </row>
    <row r="16" spans="1:11" x14ac:dyDescent="0.3">
      <c r="A16" s="38" t="s">
        <v>96</v>
      </c>
      <c r="B16" s="61" t="s">
        <v>97</v>
      </c>
      <c r="C16" s="33">
        <v>0</v>
      </c>
      <c r="D16" s="33">
        <v>0</v>
      </c>
      <c r="E16" s="33">
        <v>0</v>
      </c>
      <c r="F16" s="33">
        <v>0</v>
      </c>
      <c r="G16" s="33">
        <v>11</v>
      </c>
      <c r="H16" s="33">
        <v>0</v>
      </c>
      <c r="I16" s="75">
        <v>1</v>
      </c>
      <c r="J16" s="76">
        <v>3</v>
      </c>
      <c r="K16" s="35">
        <f t="shared" si="0"/>
        <v>15</v>
      </c>
    </row>
    <row r="17" spans="1:11" x14ac:dyDescent="0.3">
      <c r="A17" s="62" t="s">
        <v>98</v>
      </c>
      <c r="B17" s="77" t="s">
        <v>99</v>
      </c>
      <c r="C17" s="37">
        <f>SUM(C6:C16)</f>
        <v>0</v>
      </c>
      <c r="D17" s="37">
        <f t="shared" ref="D17:J17" si="1">SUM(D6:D16)</f>
        <v>0</v>
      </c>
      <c r="E17" s="37">
        <f t="shared" si="1"/>
        <v>0</v>
      </c>
      <c r="F17" s="37">
        <f t="shared" si="1"/>
        <v>0</v>
      </c>
      <c r="G17" s="37">
        <f t="shared" si="1"/>
        <v>11</v>
      </c>
      <c r="H17" s="37">
        <f t="shared" si="1"/>
        <v>0</v>
      </c>
      <c r="I17" s="37">
        <f t="shared" si="1"/>
        <v>1</v>
      </c>
      <c r="J17" s="37">
        <f t="shared" si="1"/>
        <v>3</v>
      </c>
      <c r="K17" s="35">
        <f>SUM(K6:K16)</f>
        <v>15</v>
      </c>
    </row>
    <row r="18" spans="1:11" x14ac:dyDescent="0.3">
      <c r="A18" s="40" t="s">
        <v>153</v>
      </c>
      <c r="B18" s="63"/>
      <c r="C18" s="427"/>
      <c r="D18" s="428"/>
      <c r="E18" s="428"/>
      <c r="F18" s="428"/>
      <c r="G18" s="428"/>
      <c r="H18" s="428"/>
      <c r="I18" s="428"/>
      <c r="J18" s="428"/>
      <c r="K18" s="429"/>
    </row>
    <row r="19" spans="1:11" x14ac:dyDescent="0.3">
      <c r="A19" s="59" t="s">
        <v>74</v>
      </c>
      <c r="B19" s="60" t="s">
        <v>75</v>
      </c>
      <c r="C19" s="430"/>
      <c r="D19" s="431"/>
      <c r="E19" s="431"/>
      <c r="F19" s="431"/>
      <c r="G19" s="431"/>
      <c r="H19" s="431"/>
      <c r="I19" s="431"/>
      <c r="J19" s="431"/>
      <c r="K19" s="432"/>
    </row>
    <row r="20" spans="1:11" x14ac:dyDescent="0.3">
      <c r="A20" s="38" t="s">
        <v>76</v>
      </c>
      <c r="B20" s="61" t="s">
        <v>77</v>
      </c>
      <c r="C20" s="33"/>
      <c r="D20" s="33"/>
      <c r="E20" s="33"/>
      <c r="F20" s="33"/>
      <c r="G20" s="33"/>
      <c r="H20" s="33"/>
      <c r="I20" s="75"/>
      <c r="J20" s="76"/>
      <c r="K20" s="35">
        <f>SUM(C20:J20)</f>
        <v>0</v>
      </c>
    </row>
    <row r="21" spans="1:11" x14ac:dyDescent="0.3">
      <c r="A21" s="38" t="s">
        <v>78</v>
      </c>
      <c r="B21" s="61" t="s">
        <v>79</v>
      </c>
      <c r="C21" s="33"/>
      <c r="D21" s="33"/>
      <c r="E21" s="33"/>
      <c r="F21" s="33"/>
      <c r="G21" s="33"/>
      <c r="H21" s="33"/>
      <c r="I21" s="75"/>
      <c r="J21" s="76"/>
      <c r="K21" s="35">
        <f t="shared" ref="K21:K30" si="2">SUM(C21:J21)</f>
        <v>0</v>
      </c>
    </row>
    <row r="22" spans="1:11" x14ac:dyDescent="0.3">
      <c r="A22" s="38" t="s">
        <v>80</v>
      </c>
      <c r="B22" s="61" t="s">
        <v>81</v>
      </c>
      <c r="C22" s="33"/>
      <c r="D22" s="33"/>
      <c r="E22" s="33"/>
      <c r="F22" s="33"/>
      <c r="G22" s="33"/>
      <c r="H22" s="33"/>
      <c r="I22" s="75"/>
      <c r="J22" s="76"/>
      <c r="K22" s="35">
        <f t="shared" si="2"/>
        <v>0</v>
      </c>
    </row>
    <row r="23" spans="1:11" x14ac:dyDescent="0.3">
      <c r="A23" s="38" t="s">
        <v>82</v>
      </c>
      <c r="B23" s="61" t="s">
        <v>83</v>
      </c>
      <c r="C23" s="33">
        <v>2</v>
      </c>
      <c r="D23" s="33">
        <v>0</v>
      </c>
      <c r="E23" s="33">
        <v>0</v>
      </c>
      <c r="F23" s="33">
        <v>0</v>
      </c>
      <c r="G23" s="33">
        <v>0</v>
      </c>
      <c r="H23" s="33">
        <v>0</v>
      </c>
      <c r="I23" s="75">
        <v>4</v>
      </c>
      <c r="J23" s="76">
        <v>3</v>
      </c>
      <c r="K23" s="35">
        <f t="shared" si="2"/>
        <v>9</v>
      </c>
    </row>
    <row r="24" spans="1:11" x14ac:dyDescent="0.3">
      <c r="A24" s="38" t="s">
        <v>84</v>
      </c>
      <c r="B24" s="61" t="s">
        <v>85</v>
      </c>
      <c r="C24" s="33">
        <v>11</v>
      </c>
      <c r="D24" s="33">
        <v>0</v>
      </c>
      <c r="E24" s="33">
        <v>0</v>
      </c>
      <c r="F24" s="33">
        <v>0</v>
      </c>
      <c r="G24" s="33">
        <v>54</v>
      </c>
      <c r="H24" s="33">
        <v>0</v>
      </c>
      <c r="I24" s="75">
        <v>9</v>
      </c>
      <c r="J24" s="76">
        <v>0</v>
      </c>
      <c r="K24" s="35">
        <f t="shared" si="2"/>
        <v>74</v>
      </c>
    </row>
    <row r="25" spans="1:11" x14ac:dyDescent="0.3">
      <c r="A25" s="38" t="s">
        <v>86</v>
      </c>
      <c r="B25" s="61" t="s">
        <v>87</v>
      </c>
      <c r="C25" s="33"/>
      <c r="D25" s="33"/>
      <c r="E25" s="33"/>
      <c r="F25" s="33"/>
      <c r="G25" s="33"/>
      <c r="H25" s="33"/>
      <c r="I25" s="75"/>
      <c r="J25" s="76"/>
      <c r="K25" s="35">
        <f t="shared" si="2"/>
        <v>0</v>
      </c>
    </row>
    <row r="26" spans="1:11" x14ac:dyDescent="0.3">
      <c r="A26" s="38" t="s">
        <v>88</v>
      </c>
      <c r="B26" s="61" t="s">
        <v>89</v>
      </c>
      <c r="C26" s="33"/>
      <c r="D26" s="33"/>
      <c r="E26" s="33"/>
      <c r="F26" s="33"/>
      <c r="G26" s="33"/>
      <c r="H26" s="33"/>
      <c r="I26" s="75"/>
      <c r="J26" s="76"/>
      <c r="K26" s="35">
        <f t="shared" si="2"/>
        <v>0</v>
      </c>
    </row>
    <row r="27" spans="1:11" x14ac:dyDescent="0.3">
      <c r="A27" s="38" t="s">
        <v>90</v>
      </c>
      <c r="B27" s="61" t="s">
        <v>91</v>
      </c>
      <c r="C27" s="33"/>
      <c r="D27" s="33"/>
      <c r="E27" s="33"/>
      <c r="F27" s="33"/>
      <c r="G27" s="33"/>
      <c r="H27" s="33"/>
      <c r="I27" s="75"/>
      <c r="J27" s="76"/>
      <c r="K27" s="35">
        <f t="shared" si="2"/>
        <v>0</v>
      </c>
    </row>
    <row r="28" spans="1:11" x14ac:dyDescent="0.3">
      <c r="A28" s="38" t="s">
        <v>92</v>
      </c>
      <c r="B28" s="61" t="s">
        <v>93</v>
      </c>
      <c r="C28" s="33"/>
      <c r="D28" s="33"/>
      <c r="E28" s="33"/>
      <c r="F28" s="33"/>
      <c r="G28" s="33"/>
      <c r="H28" s="33"/>
      <c r="I28" s="75"/>
      <c r="J28" s="76"/>
      <c r="K28" s="35">
        <f t="shared" si="2"/>
        <v>0</v>
      </c>
    </row>
    <row r="29" spans="1:11" x14ac:dyDescent="0.3">
      <c r="A29" s="38" t="s">
        <v>94</v>
      </c>
      <c r="B29" s="61" t="s">
        <v>95</v>
      </c>
      <c r="C29" s="33"/>
      <c r="D29" s="33"/>
      <c r="E29" s="33"/>
      <c r="F29" s="33"/>
      <c r="G29" s="33"/>
      <c r="H29" s="33"/>
      <c r="I29" s="75"/>
      <c r="J29" s="76"/>
      <c r="K29" s="35">
        <f t="shared" si="2"/>
        <v>0</v>
      </c>
    </row>
    <row r="30" spans="1:11" x14ac:dyDescent="0.3">
      <c r="A30" s="38" t="s">
        <v>96</v>
      </c>
      <c r="B30" s="61" t="s">
        <v>97</v>
      </c>
      <c r="C30" s="33"/>
      <c r="D30" s="33"/>
      <c r="E30" s="33"/>
      <c r="F30" s="33"/>
      <c r="G30" s="33"/>
      <c r="H30" s="33"/>
      <c r="I30" s="75"/>
      <c r="J30" s="76"/>
      <c r="K30" s="35">
        <f t="shared" si="2"/>
        <v>0</v>
      </c>
    </row>
    <row r="31" spans="1:11" x14ac:dyDescent="0.3">
      <c r="A31" s="62" t="s">
        <v>98</v>
      </c>
      <c r="B31" s="77" t="s">
        <v>99</v>
      </c>
      <c r="C31" s="37">
        <f>SUM(C20:C30)</f>
        <v>13</v>
      </c>
      <c r="D31" s="37">
        <f t="shared" ref="D31:J31" si="3">SUM(D20:D30)</f>
        <v>0</v>
      </c>
      <c r="E31" s="37">
        <f t="shared" si="3"/>
        <v>0</v>
      </c>
      <c r="F31" s="37">
        <f t="shared" si="3"/>
        <v>0</v>
      </c>
      <c r="G31" s="37">
        <f t="shared" si="3"/>
        <v>54</v>
      </c>
      <c r="H31" s="37">
        <f t="shared" si="3"/>
        <v>0</v>
      </c>
      <c r="I31" s="37">
        <f t="shared" si="3"/>
        <v>13</v>
      </c>
      <c r="J31" s="37">
        <f t="shared" si="3"/>
        <v>3</v>
      </c>
      <c r="K31" s="35">
        <f>SUM(K20:K30)</f>
        <v>83</v>
      </c>
    </row>
    <row r="32" spans="1:11" x14ac:dyDescent="0.3">
      <c r="A32" s="40" t="s">
        <v>156</v>
      </c>
      <c r="B32" s="63"/>
      <c r="C32" s="427"/>
      <c r="D32" s="428"/>
      <c r="E32" s="428"/>
      <c r="F32" s="428"/>
      <c r="G32" s="428"/>
      <c r="H32" s="428"/>
      <c r="I32" s="428"/>
      <c r="J32" s="428"/>
      <c r="K32" s="429"/>
    </row>
    <row r="33" spans="1:11" x14ac:dyDescent="0.3">
      <c r="A33" s="59" t="s">
        <v>74</v>
      </c>
      <c r="B33" s="60" t="s">
        <v>75</v>
      </c>
      <c r="C33" s="430"/>
      <c r="D33" s="431"/>
      <c r="E33" s="431"/>
      <c r="F33" s="431"/>
      <c r="G33" s="431"/>
      <c r="H33" s="431"/>
      <c r="I33" s="431"/>
      <c r="J33" s="431"/>
      <c r="K33" s="432"/>
    </row>
    <row r="34" spans="1:11" x14ac:dyDescent="0.3">
      <c r="A34" s="38" t="s">
        <v>76</v>
      </c>
      <c r="B34" s="61" t="s">
        <v>77</v>
      </c>
      <c r="C34" s="33"/>
      <c r="D34" s="33"/>
      <c r="E34" s="33"/>
      <c r="F34" s="33"/>
      <c r="G34" s="33"/>
      <c r="H34" s="33"/>
      <c r="I34" s="75"/>
      <c r="J34" s="76"/>
      <c r="K34" s="35">
        <f>SUM(C34:J34)</f>
        <v>0</v>
      </c>
    </row>
    <row r="35" spans="1:11" x14ac:dyDescent="0.3">
      <c r="A35" s="38" t="s">
        <v>78</v>
      </c>
      <c r="B35" s="61" t="s">
        <v>79</v>
      </c>
      <c r="C35" s="33"/>
      <c r="D35" s="33"/>
      <c r="E35" s="33"/>
      <c r="F35" s="33"/>
      <c r="G35" s="33"/>
      <c r="H35" s="33"/>
      <c r="I35" s="75"/>
      <c r="J35" s="76"/>
      <c r="K35" s="35">
        <f t="shared" ref="K35:K44" si="4">SUM(C35:J35)</f>
        <v>0</v>
      </c>
    </row>
    <row r="36" spans="1:11" x14ac:dyDescent="0.3">
      <c r="A36" s="38" t="s">
        <v>80</v>
      </c>
      <c r="B36" s="61" t="s">
        <v>81</v>
      </c>
      <c r="C36" s="33"/>
      <c r="D36" s="33"/>
      <c r="E36" s="33"/>
      <c r="F36" s="33"/>
      <c r="G36" s="33"/>
      <c r="H36" s="33"/>
      <c r="I36" s="75"/>
      <c r="J36" s="76"/>
      <c r="K36" s="35">
        <f t="shared" si="4"/>
        <v>0</v>
      </c>
    </row>
    <row r="37" spans="1:11" x14ac:dyDescent="0.3">
      <c r="A37" s="38" t="s">
        <v>82</v>
      </c>
      <c r="B37" s="61" t="s">
        <v>83</v>
      </c>
      <c r="C37" s="33"/>
      <c r="D37" s="33"/>
      <c r="E37" s="33"/>
      <c r="F37" s="33"/>
      <c r="G37" s="33"/>
      <c r="H37" s="33"/>
      <c r="I37" s="75"/>
      <c r="J37" s="76"/>
      <c r="K37" s="35">
        <f t="shared" si="4"/>
        <v>0</v>
      </c>
    </row>
    <row r="38" spans="1:11" x14ac:dyDescent="0.3">
      <c r="A38" s="38" t="s">
        <v>84</v>
      </c>
      <c r="B38" s="61" t="s">
        <v>85</v>
      </c>
      <c r="C38" s="33"/>
      <c r="D38" s="33"/>
      <c r="E38" s="33"/>
      <c r="F38" s="33"/>
      <c r="G38" s="33"/>
      <c r="H38" s="33"/>
      <c r="I38" s="75"/>
      <c r="J38" s="76"/>
      <c r="K38" s="35">
        <f t="shared" si="4"/>
        <v>0</v>
      </c>
    </row>
    <row r="39" spans="1:11" x14ac:dyDescent="0.3">
      <c r="A39" s="38" t="s">
        <v>86</v>
      </c>
      <c r="B39" s="61" t="s">
        <v>87</v>
      </c>
      <c r="C39" s="33"/>
      <c r="D39" s="33"/>
      <c r="E39" s="33"/>
      <c r="F39" s="33"/>
      <c r="G39" s="33"/>
      <c r="H39" s="33"/>
      <c r="I39" s="75"/>
      <c r="J39" s="76"/>
      <c r="K39" s="35">
        <f t="shared" si="4"/>
        <v>0</v>
      </c>
    </row>
    <row r="40" spans="1:11" x14ac:dyDescent="0.3">
      <c r="A40" s="38" t="s">
        <v>88</v>
      </c>
      <c r="B40" s="61" t="s">
        <v>89</v>
      </c>
      <c r="C40" s="33"/>
      <c r="D40" s="33"/>
      <c r="E40" s="33"/>
      <c r="F40" s="33"/>
      <c r="G40" s="33"/>
      <c r="H40" s="33"/>
      <c r="I40" s="75"/>
      <c r="J40" s="76"/>
      <c r="K40" s="35">
        <f t="shared" si="4"/>
        <v>0</v>
      </c>
    </row>
    <row r="41" spans="1:11" x14ac:dyDescent="0.3">
      <c r="A41" s="38" t="s">
        <v>90</v>
      </c>
      <c r="B41" s="61" t="s">
        <v>91</v>
      </c>
      <c r="C41" s="33">
        <v>8</v>
      </c>
      <c r="D41" s="33">
        <v>0</v>
      </c>
      <c r="E41" s="33">
        <v>0</v>
      </c>
      <c r="F41" s="33">
        <v>0</v>
      </c>
      <c r="G41" s="33">
        <v>20</v>
      </c>
      <c r="H41" s="33">
        <v>0</v>
      </c>
      <c r="I41" s="75">
        <v>5</v>
      </c>
      <c r="J41" s="76">
        <v>3</v>
      </c>
      <c r="K41" s="35">
        <f t="shared" si="4"/>
        <v>36</v>
      </c>
    </row>
    <row r="42" spans="1:11" x14ac:dyDescent="0.3">
      <c r="A42" s="38" t="s">
        <v>92</v>
      </c>
      <c r="B42" s="61" t="s">
        <v>93</v>
      </c>
      <c r="C42" s="33"/>
      <c r="D42" s="33"/>
      <c r="E42" s="33"/>
      <c r="F42" s="33"/>
      <c r="G42" s="33"/>
      <c r="H42" s="33"/>
      <c r="I42" s="75"/>
      <c r="J42" s="76"/>
      <c r="K42" s="35">
        <f t="shared" si="4"/>
        <v>0</v>
      </c>
    </row>
    <row r="43" spans="1:11" x14ac:dyDescent="0.3">
      <c r="A43" s="38" t="s">
        <v>94</v>
      </c>
      <c r="B43" s="61" t="s">
        <v>95</v>
      </c>
      <c r="C43" s="33"/>
      <c r="D43" s="33"/>
      <c r="E43" s="33"/>
      <c r="F43" s="33"/>
      <c r="G43" s="33"/>
      <c r="H43" s="33"/>
      <c r="I43" s="75"/>
      <c r="J43" s="76"/>
      <c r="K43" s="35">
        <f t="shared" si="4"/>
        <v>0</v>
      </c>
    </row>
    <row r="44" spans="1:11" ht="26.25" customHeight="1" x14ac:dyDescent="0.3">
      <c r="A44" s="38" t="s">
        <v>96</v>
      </c>
      <c r="B44" s="61" t="s">
        <v>97</v>
      </c>
      <c r="C44" s="33"/>
      <c r="D44" s="33"/>
      <c r="E44" s="33"/>
      <c r="F44" s="33"/>
      <c r="G44" s="33"/>
      <c r="H44" s="33"/>
      <c r="I44" s="75"/>
      <c r="J44" s="76"/>
      <c r="K44" s="35">
        <f t="shared" si="4"/>
        <v>0</v>
      </c>
    </row>
    <row r="45" spans="1:11" x14ac:dyDescent="0.3">
      <c r="A45" s="62" t="s">
        <v>98</v>
      </c>
      <c r="B45" s="77" t="s">
        <v>99</v>
      </c>
      <c r="C45" s="37">
        <f>SUM(C34:C44)</f>
        <v>8</v>
      </c>
      <c r="D45" s="37">
        <f t="shared" ref="D45:J45" si="5">SUM(D34:D44)</f>
        <v>0</v>
      </c>
      <c r="E45" s="37">
        <f t="shared" si="5"/>
        <v>0</v>
      </c>
      <c r="F45" s="37">
        <f t="shared" si="5"/>
        <v>0</v>
      </c>
      <c r="G45" s="37">
        <f t="shared" si="5"/>
        <v>20</v>
      </c>
      <c r="H45" s="37">
        <f t="shared" si="5"/>
        <v>0</v>
      </c>
      <c r="I45" s="37">
        <f t="shared" si="5"/>
        <v>5</v>
      </c>
      <c r="J45" s="37">
        <f t="shared" si="5"/>
        <v>3</v>
      </c>
      <c r="K45" s="35">
        <f>SUM(K34:K44)</f>
        <v>36</v>
      </c>
    </row>
    <row r="46" spans="1:11" x14ac:dyDescent="0.3">
      <c r="A46" s="40" t="s">
        <v>159</v>
      </c>
      <c r="B46" s="63"/>
      <c r="C46" s="427"/>
      <c r="D46" s="428"/>
      <c r="E46" s="428"/>
      <c r="F46" s="428"/>
      <c r="G46" s="428"/>
      <c r="H46" s="428"/>
      <c r="I46" s="428"/>
      <c r="J46" s="428"/>
      <c r="K46" s="429"/>
    </row>
    <row r="47" spans="1:11" x14ac:dyDescent="0.3">
      <c r="A47" s="59" t="s">
        <v>74</v>
      </c>
      <c r="B47" s="60" t="s">
        <v>75</v>
      </c>
      <c r="C47" s="430"/>
      <c r="D47" s="431"/>
      <c r="E47" s="431"/>
      <c r="F47" s="431"/>
      <c r="G47" s="431"/>
      <c r="H47" s="431"/>
      <c r="I47" s="431"/>
      <c r="J47" s="431"/>
      <c r="K47" s="432"/>
    </row>
    <row r="48" spans="1:11" x14ac:dyDescent="0.3">
      <c r="A48" s="38" t="s">
        <v>76</v>
      </c>
      <c r="B48" s="61" t="s">
        <v>77</v>
      </c>
      <c r="C48" s="33"/>
      <c r="D48" s="33"/>
      <c r="E48" s="33"/>
      <c r="F48" s="33"/>
      <c r="G48" s="33"/>
      <c r="H48" s="33"/>
      <c r="I48" s="75"/>
      <c r="J48" s="76"/>
      <c r="K48" s="35">
        <f>SUM(C48:J48)</f>
        <v>0</v>
      </c>
    </row>
    <row r="49" spans="1:11" x14ac:dyDescent="0.3">
      <c r="A49" s="38" t="s">
        <v>78</v>
      </c>
      <c r="B49" s="61" t="s">
        <v>79</v>
      </c>
      <c r="C49" s="33"/>
      <c r="D49" s="33"/>
      <c r="E49" s="33"/>
      <c r="F49" s="33"/>
      <c r="G49" s="33"/>
      <c r="H49" s="33"/>
      <c r="I49" s="75"/>
      <c r="J49" s="76"/>
      <c r="K49" s="35">
        <f t="shared" ref="K49:K58" si="6">SUM(C49:J49)</f>
        <v>0</v>
      </c>
    </row>
    <row r="50" spans="1:11" x14ac:dyDescent="0.3">
      <c r="A50" s="38" t="s">
        <v>80</v>
      </c>
      <c r="B50" s="61" t="s">
        <v>81</v>
      </c>
      <c r="C50" s="33"/>
      <c r="D50" s="33"/>
      <c r="E50" s="33"/>
      <c r="F50" s="33"/>
      <c r="G50" s="33"/>
      <c r="H50" s="33"/>
      <c r="I50" s="75"/>
      <c r="J50" s="76"/>
      <c r="K50" s="35">
        <f t="shared" si="6"/>
        <v>0</v>
      </c>
    </row>
    <row r="51" spans="1:11" x14ac:dyDescent="0.3">
      <c r="A51" s="38" t="s">
        <v>82</v>
      </c>
      <c r="B51" s="61" t="s">
        <v>83</v>
      </c>
      <c r="C51" s="33"/>
      <c r="D51" s="33"/>
      <c r="E51" s="33"/>
      <c r="F51" s="33"/>
      <c r="G51" s="33"/>
      <c r="H51" s="33"/>
      <c r="I51" s="75"/>
      <c r="J51" s="76"/>
      <c r="K51" s="35">
        <f t="shared" si="6"/>
        <v>0</v>
      </c>
    </row>
    <row r="52" spans="1:11" x14ac:dyDescent="0.3">
      <c r="A52" s="38" t="s">
        <v>84</v>
      </c>
      <c r="B52" s="61" t="s">
        <v>85</v>
      </c>
      <c r="C52" s="33"/>
      <c r="D52" s="33"/>
      <c r="E52" s="33"/>
      <c r="F52" s="33"/>
      <c r="G52" s="33"/>
      <c r="H52" s="33"/>
      <c r="I52" s="75"/>
      <c r="J52" s="76"/>
      <c r="K52" s="35">
        <f t="shared" si="6"/>
        <v>0</v>
      </c>
    </row>
    <row r="53" spans="1:11" x14ac:dyDescent="0.3">
      <c r="A53" s="38" t="s">
        <v>86</v>
      </c>
      <c r="B53" s="61" t="s">
        <v>87</v>
      </c>
      <c r="C53" s="33">
        <v>6</v>
      </c>
      <c r="D53" s="33">
        <v>0</v>
      </c>
      <c r="E53" s="33">
        <v>0</v>
      </c>
      <c r="F53" s="33">
        <v>0</v>
      </c>
      <c r="G53" s="33">
        <v>0</v>
      </c>
      <c r="H53" s="33">
        <v>0</v>
      </c>
      <c r="I53" s="75">
        <v>0</v>
      </c>
      <c r="J53" s="76">
        <v>0</v>
      </c>
      <c r="K53" s="35">
        <f t="shared" si="6"/>
        <v>6</v>
      </c>
    </row>
    <row r="54" spans="1:11" x14ac:dyDescent="0.3">
      <c r="A54" s="38" t="s">
        <v>88</v>
      </c>
      <c r="B54" s="61" t="s">
        <v>89</v>
      </c>
      <c r="C54" s="33"/>
      <c r="D54" s="33"/>
      <c r="E54" s="33"/>
      <c r="F54" s="33"/>
      <c r="G54" s="33"/>
      <c r="H54" s="33"/>
      <c r="I54" s="75"/>
      <c r="J54" s="76"/>
      <c r="K54" s="35">
        <f t="shared" si="6"/>
        <v>0</v>
      </c>
    </row>
    <row r="55" spans="1:11" x14ac:dyDescent="0.3">
      <c r="A55" s="38" t="s">
        <v>90</v>
      </c>
      <c r="B55" s="61" t="s">
        <v>91</v>
      </c>
      <c r="C55" s="33">
        <v>8</v>
      </c>
      <c r="D55" s="33">
        <v>0</v>
      </c>
      <c r="E55" s="33">
        <v>0</v>
      </c>
      <c r="F55" s="33">
        <v>0</v>
      </c>
      <c r="G55" s="33">
        <v>54</v>
      </c>
      <c r="H55" s="33">
        <v>0</v>
      </c>
      <c r="I55" s="75">
        <v>4</v>
      </c>
      <c r="J55" s="76">
        <v>0</v>
      </c>
      <c r="K55" s="35">
        <f t="shared" si="6"/>
        <v>66</v>
      </c>
    </row>
    <row r="56" spans="1:11" x14ac:dyDescent="0.3">
      <c r="A56" s="38" t="s">
        <v>92</v>
      </c>
      <c r="B56" s="61" t="s">
        <v>93</v>
      </c>
      <c r="C56" s="33"/>
      <c r="D56" s="33"/>
      <c r="E56" s="33"/>
      <c r="F56" s="33"/>
      <c r="G56" s="33"/>
      <c r="H56" s="33"/>
      <c r="I56" s="75"/>
      <c r="J56" s="76"/>
      <c r="K56" s="35">
        <f t="shared" si="6"/>
        <v>0</v>
      </c>
    </row>
    <row r="57" spans="1:11" x14ac:dyDescent="0.3">
      <c r="A57" s="38" t="s">
        <v>94</v>
      </c>
      <c r="B57" s="61" t="s">
        <v>95</v>
      </c>
      <c r="C57" s="33"/>
      <c r="D57" s="33"/>
      <c r="E57" s="33"/>
      <c r="F57" s="33"/>
      <c r="G57" s="33"/>
      <c r="H57" s="33"/>
      <c r="I57" s="75"/>
      <c r="J57" s="76"/>
      <c r="K57" s="35">
        <f t="shared" si="6"/>
        <v>0</v>
      </c>
    </row>
    <row r="58" spans="1:11" x14ac:dyDescent="0.3">
      <c r="A58" s="38" t="s">
        <v>96</v>
      </c>
      <c r="B58" s="61" t="s">
        <v>97</v>
      </c>
      <c r="C58" s="33"/>
      <c r="D58" s="33"/>
      <c r="E58" s="33"/>
      <c r="F58" s="33"/>
      <c r="G58" s="33"/>
      <c r="H58" s="33"/>
      <c r="I58" s="75"/>
      <c r="J58" s="76"/>
      <c r="K58" s="35">
        <f t="shared" si="6"/>
        <v>0</v>
      </c>
    </row>
    <row r="59" spans="1:11" x14ac:dyDescent="0.3">
      <c r="A59" s="62" t="s">
        <v>98</v>
      </c>
      <c r="B59" s="77" t="s">
        <v>99</v>
      </c>
      <c r="C59" s="37">
        <f>SUM(C48:C58)</f>
        <v>14</v>
      </c>
      <c r="D59" s="37">
        <f t="shared" ref="D59:J59" si="7">SUM(D48:D58)</f>
        <v>0</v>
      </c>
      <c r="E59" s="37">
        <f t="shared" si="7"/>
        <v>0</v>
      </c>
      <c r="F59" s="37">
        <f t="shared" si="7"/>
        <v>0</v>
      </c>
      <c r="G59" s="37">
        <f t="shared" si="7"/>
        <v>54</v>
      </c>
      <c r="H59" s="37">
        <f t="shared" si="7"/>
        <v>0</v>
      </c>
      <c r="I59" s="37">
        <f t="shared" si="7"/>
        <v>4</v>
      </c>
      <c r="J59" s="37">
        <f t="shared" si="7"/>
        <v>0</v>
      </c>
      <c r="K59" s="35">
        <f>SUM(K48:K58)</f>
        <v>72</v>
      </c>
    </row>
    <row r="60" spans="1:11" x14ac:dyDescent="0.3">
      <c r="A60" s="40" t="s">
        <v>162</v>
      </c>
      <c r="B60" s="63"/>
      <c r="C60" s="427"/>
      <c r="D60" s="428"/>
      <c r="E60" s="428"/>
      <c r="F60" s="428"/>
      <c r="G60" s="428"/>
      <c r="H60" s="428"/>
      <c r="I60" s="428"/>
      <c r="J60" s="428"/>
      <c r="K60" s="429"/>
    </row>
    <row r="61" spans="1:11" x14ac:dyDescent="0.3">
      <c r="A61" s="59" t="s">
        <v>74</v>
      </c>
      <c r="B61" s="60" t="s">
        <v>75</v>
      </c>
      <c r="C61" s="430"/>
      <c r="D61" s="431"/>
      <c r="E61" s="431"/>
      <c r="F61" s="431"/>
      <c r="G61" s="431"/>
      <c r="H61" s="431"/>
      <c r="I61" s="431"/>
      <c r="J61" s="431"/>
      <c r="K61" s="432"/>
    </row>
    <row r="62" spans="1:11" x14ac:dyDescent="0.3">
      <c r="A62" s="38" t="s">
        <v>76</v>
      </c>
      <c r="B62" s="61" t="s">
        <v>77</v>
      </c>
      <c r="C62" s="33"/>
      <c r="D62" s="33"/>
      <c r="E62" s="33"/>
      <c r="F62" s="33"/>
      <c r="G62" s="33"/>
      <c r="H62" s="33"/>
      <c r="I62" s="75"/>
      <c r="J62" s="76"/>
      <c r="K62" s="35">
        <f>SUM(C62:J62)</f>
        <v>0</v>
      </c>
    </row>
    <row r="63" spans="1:11" x14ac:dyDescent="0.3">
      <c r="A63" s="38" t="s">
        <v>78</v>
      </c>
      <c r="B63" s="61" t="s">
        <v>79</v>
      </c>
      <c r="C63" s="33"/>
      <c r="D63" s="33"/>
      <c r="E63" s="33"/>
      <c r="F63" s="33"/>
      <c r="G63" s="33"/>
      <c r="H63" s="33"/>
      <c r="I63" s="75"/>
      <c r="J63" s="76"/>
      <c r="K63" s="35">
        <f t="shared" ref="K63:K72" si="8">SUM(C63:J63)</f>
        <v>0</v>
      </c>
    </row>
    <row r="64" spans="1:11" x14ac:dyDescent="0.3">
      <c r="A64" s="38" t="s">
        <v>80</v>
      </c>
      <c r="B64" s="61" t="s">
        <v>81</v>
      </c>
      <c r="C64" s="33"/>
      <c r="D64" s="33"/>
      <c r="E64" s="33"/>
      <c r="F64" s="33"/>
      <c r="G64" s="33"/>
      <c r="H64" s="33"/>
      <c r="I64" s="75"/>
      <c r="J64" s="76"/>
      <c r="K64" s="35">
        <f t="shared" si="8"/>
        <v>0</v>
      </c>
    </row>
    <row r="65" spans="1:11" x14ac:dyDescent="0.3">
      <c r="A65" s="38" t="s">
        <v>82</v>
      </c>
      <c r="B65" s="61" t="s">
        <v>83</v>
      </c>
      <c r="C65" s="33"/>
      <c r="D65" s="33"/>
      <c r="E65" s="33"/>
      <c r="F65" s="33"/>
      <c r="G65" s="33"/>
      <c r="H65" s="33"/>
      <c r="I65" s="75"/>
      <c r="J65" s="76"/>
      <c r="K65" s="35">
        <f t="shared" si="8"/>
        <v>0</v>
      </c>
    </row>
    <row r="66" spans="1:11" x14ac:dyDescent="0.3">
      <c r="A66" s="38" t="s">
        <v>84</v>
      </c>
      <c r="B66" s="61" t="s">
        <v>85</v>
      </c>
      <c r="C66" s="33"/>
      <c r="D66" s="33"/>
      <c r="E66" s="33"/>
      <c r="F66" s="33"/>
      <c r="G66" s="33"/>
      <c r="H66" s="33"/>
      <c r="I66" s="75"/>
      <c r="J66" s="76"/>
      <c r="K66" s="35">
        <f t="shared" si="8"/>
        <v>0</v>
      </c>
    </row>
    <row r="67" spans="1:11" x14ac:dyDescent="0.3">
      <c r="A67" s="38" t="s">
        <v>86</v>
      </c>
      <c r="B67" s="61" t="s">
        <v>87</v>
      </c>
      <c r="C67" s="33">
        <v>0</v>
      </c>
      <c r="D67" s="33">
        <v>0</v>
      </c>
      <c r="E67" s="33">
        <v>0</v>
      </c>
      <c r="F67" s="33">
        <v>0</v>
      </c>
      <c r="G67" s="33">
        <v>4</v>
      </c>
      <c r="H67" s="33">
        <v>0</v>
      </c>
      <c r="I67" s="75">
        <v>2</v>
      </c>
      <c r="J67" s="76">
        <v>2</v>
      </c>
      <c r="K67" s="35">
        <f t="shared" si="8"/>
        <v>8</v>
      </c>
    </row>
    <row r="68" spans="1:11" x14ac:dyDescent="0.3">
      <c r="A68" s="38" t="s">
        <v>88</v>
      </c>
      <c r="B68" s="61" t="s">
        <v>89</v>
      </c>
      <c r="C68" s="33">
        <v>29</v>
      </c>
      <c r="D68" s="33">
        <v>0</v>
      </c>
      <c r="E68" s="33">
        <v>0</v>
      </c>
      <c r="F68" s="33">
        <v>0</v>
      </c>
      <c r="G68" s="33">
        <v>30</v>
      </c>
      <c r="H68" s="33">
        <v>0</v>
      </c>
      <c r="I68" s="75">
        <v>19</v>
      </c>
      <c r="J68" s="76">
        <v>19</v>
      </c>
      <c r="K68" s="35">
        <f t="shared" si="8"/>
        <v>97</v>
      </c>
    </row>
    <row r="69" spans="1:11" x14ac:dyDescent="0.3">
      <c r="A69" s="38" t="s">
        <v>90</v>
      </c>
      <c r="B69" s="61" t="s">
        <v>91</v>
      </c>
      <c r="C69" s="33">
        <v>5</v>
      </c>
      <c r="D69" s="33">
        <v>0</v>
      </c>
      <c r="E69" s="33">
        <v>0</v>
      </c>
      <c r="F69" s="33">
        <v>0</v>
      </c>
      <c r="G69" s="33">
        <v>16</v>
      </c>
      <c r="H69" s="33">
        <v>0</v>
      </c>
      <c r="I69" s="75">
        <v>9</v>
      </c>
      <c r="J69" s="76">
        <v>7</v>
      </c>
      <c r="K69" s="35">
        <f t="shared" si="8"/>
        <v>37</v>
      </c>
    </row>
    <row r="70" spans="1:11" x14ac:dyDescent="0.3">
      <c r="A70" s="38" t="s">
        <v>92</v>
      </c>
      <c r="B70" s="61" t="s">
        <v>93</v>
      </c>
      <c r="C70" s="33"/>
      <c r="D70" s="33"/>
      <c r="E70" s="33"/>
      <c r="F70" s="33"/>
      <c r="G70" s="33"/>
      <c r="H70" s="33"/>
      <c r="I70" s="75"/>
      <c r="J70" s="76"/>
      <c r="K70" s="35">
        <f t="shared" si="8"/>
        <v>0</v>
      </c>
    </row>
    <row r="71" spans="1:11" x14ac:dyDescent="0.3">
      <c r="A71" s="38" t="s">
        <v>94</v>
      </c>
      <c r="B71" s="61" t="s">
        <v>95</v>
      </c>
      <c r="C71" s="33"/>
      <c r="D71" s="33"/>
      <c r="E71" s="33"/>
      <c r="F71" s="33"/>
      <c r="G71" s="33"/>
      <c r="H71" s="33"/>
      <c r="I71" s="75"/>
      <c r="J71" s="76"/>
      <c r="K71" s="35">
        <f t="shared" si="8"/>
        <v>0</v>
      </c>
    </row>
    <row r="72" spans="1:11" x14ac:dyDescent="0.3">
      <c r="A72" s="38" t="s">
        <v>96</v>
      </c>
      <c r="B72" s="61" t="s">
        <v>97</v>
      </c>
      <c r="C72" s="33"/>
      <c r="D72" s="33"/>
      <c r="E72" s="33"/>
      <c r="F72" s="33"/>
      <c r="G72" s="33"/>
      <c r="H72" s="33"/>
      <c r="I72" s="75"/>
      <c r="J72" s="76"/>
      <c r="K72" s="35">
        <f t="shared" si="8"/>
        <v>0</v>
      </c>
    </row>
    <row r="73" spans="1:11" x14ac:dyDescent="0.3">
      <c r="A73" s="62" t="s">
        <v>98</v>
      </c>
      <c r="B73" s="77" t="s">
        <v>99</v>
      </c>
      <c r="C73" s="37">
        <f>SUM(C62:C72)</f>
        <v>34</v>
      </c>
      <c r="D73" s="37">
        <f t="shared" ref="D73:J73" si="9">SUM(D62:D72)</f>
        <v>0</v>
      </c>
      <c r="E73" s="37">
        <f t="shared" si="9"/>
        <v>0</v>
      </c>
      <c r="F73" s="37">
        <f t="shared" si="9"/>
        <v>0</v>
      </c>
      <c r="G73" s="37">
        <f t="shared" si="9"/>
        <v>50</v>
      </c>
      <c r="H73" s="37">
        <f t="shared" si="9"/>
        <v>0</v>
      </c>
      <c r="I73" s="37">
        <f t="shared" si="9"/>
        <v>30</v>
      </c>
      <c r="J73" s="37">
        <f t="shared" si="9"/>
        <v>28</v>
      </c>
      <c r="K73" s="35">
        <f>SUM(K62:K72)</f>
        <v>142</v>
      </c>
    </row>
    <row r="74" spans="1:11" x14ac:dyDescent="0.3">
      <c r="A74" s="40" t="s">
        <v>165</v>
      </c>
      <c r="B74" s="63"/>
      <c r="C74" s="427"/>
      <c r="D74" s="428"/>
      <c r="E74" s="428"/>
      <c r="F74" s="428"/>
      <c r="G74" s="428"/>
      <c r="H74" s="428"/>
      <c r="I74" s="428"/>
      <c r="J74" s="428"/>
      <c r="K74" s="429"/>
    </row>
    <row r="75" spans="1:11" x14ac:dyDescent="0.3">
      <c r="A75" s="59" t="s">
        <v>74</v>
      </c>
      <c r="B75" s="60" t="s">
        <v>75</v>
      </c>
      <c r="C75" s="430"/>
      <c r="D75" s="431"/>
      <c r="E75" s="431"/>
      <c r="F75" s="431"/>
      <c r="G75" s="431"/>
      <c r="H75" s="431"/>
      <c r="I75" s="431"/>
      <c r="J75" s="431"/>
      <c r="K75" s="432"/>
    </row>
    <row r="76" spans="1:11" x14ac:dyDescent="0.3">
      <c r="A76" s="38" t="s">
        <v>76</v>
      </c>
      <c r="B76" s="61" t="s">
        <v>77</v>
      </c>
      <c r="C76" s="33"/>
      <c r="D76" s="33"/>
      <c r="E76" s="33"/>
      <c r="F76" s="33"/>
      <c r="G76" s="33"/>
      <c r="H76" s="33"/>
      <c r="I76" s="75"/>
      <c r="J76" s="76"/>
      <c r="K76" s="35">
        <f>SUM(C76:J76)</f>
        <v>0</v>
      </c>
    </row>
    <row r="77" spans="1:11" x14ac:dyDescent="0.3">
      <c r="A77" s="38" t="s">
        <v>78</v>
      </c>
      <c r="B77" s="61" t="s">
        <v>79</v>
      </c>
      <c r="C77" s="33"/>
      <c r="D77" s="33"/>
      <c r="E77" s="33"/>
      <c r="F77" s="33"/>
      <c r="G77" s="33"/>
      <c r="H77" s="33"/>
      <c r="I77" s="75"/>
      <c r="J77" s="76"/>
      <c r="K77" s="35">
        <f t="shared" ref="K77:K86" si="10">SUM(C77:J77)</f>
        <v>0</v>
      </c>
    </row>
    <row r="78" spans="1:11" x14ac:dyDescent="0.3">
      <c r="A78" s="38" t="s">
        <v>80</v>
      </c>
      <c r="B78" s="61" t="s">
        <v>81</v>
      </c>
      <c r="C78" s="33"/>
      <c r="D78" s="33"/>
      <c r="E78" s="33"/>
      <c r="F78" s="33"/>
      <c r="G78" s="33"/>
      <c r="H78" s="33"/>
      <c r="I78" s="75"/>
      <c r="J78" s="76"/>
      <c r="K78" s="35">
        <f t="shared" si="10"/>
        <v>0</v>
      </c>
    </row>
    <row r="79" spans="1:11" x14ac:dyDescent="0.3">
      <c r="A79" s="38" t="s">
        <v>82</v>
      </c>
      <c r="B79" s="61" t="s">
        <v>83</v>
      </c>
      <c r="C79" s="33"/>
      <c r="D79" s="33"/>
      <c r="E79" s="33"/>
      <c r="F79" s="33"/>
      <c r="G79" s="33"/>
      <c r="H79" s="33"/>
      <c r="I79" s="75"/>
      <c r="J79" s="76"/>
      <c r="K79" s="35">
        <f t="shared" si="10"/>
        <v>0</v>
      </c>
    </row>
    <row r="80" spans="1:11" x14ac:dyDescent="0.3">
      <c r="A80" s="38" t="s">
        <v>84</v>
      </c>
      <c r="B80" s="61" t="s">
        <v>85</v>
      </c>
      <c r="C80" s="33"/>
      <c r="D80" s="33"/>
      <c r="E80" s="33"/>
      <c r="F80" s="33"/>
      <c r="G80" s="33"/>
      <c r="H80" s="33"/>
      <c r="I80" s="75"/>
      <c r="J80" s="76"/>
      <c r="K80" s="35">
        <f t="shared" si="10"/>
        <v>0</v>
      </c>
    </row>
    <row r="81" spans="1:11" x14ac:dyDescent="0.3">
      <c r="A81" s="38" t="s">
        <v>86</v>
      </c>
      <c r="B81" s="61" t="s">
        <v>87</v>
      </c>
      <c r="C81" s="33">
        <v>1</v>
      </c>
      <c r="D81" s="33">
        <v>0</v>
      </c>
      <c r="E81" s="33">
        <v>0</v>
      </c>
      <c r="F81" s="33">
        <v>0</v>
      </c>
      <c r="G81" s="33">
        <v>0</v>
      </c>
      <c r="H81" s="33">
        <v>0</v>
      </c>
      <c r="I81" s="75">
        <v>0</v>
      </c>
      <c r="J81" s="76">
        <v>0</v>
      </c>
      <c r="K81" s="35">
        <f t="shared" si="10"/>
        <v>1</v>
      </c>
    </row>
    <row r="82" spans="1:11" x14ac:dyDescent="0.3">
      <c r="A82" s="38" t="s">
        <v>88</v>
      </c>
      <c r="B82" s="61" t="s">
        <v>89</v>
      </c>
      <c r="C82" s="33"/>
      <c r="D82" s="33"/>
      <c r="E82" s="33"/>
      <c r="F82" s="33"/>
      <c r="G82" s="33"/>
      <c r="H82" s="33"/>
      <c r="I82" s="75"/>
      <c r="J82" s="76"/>
      <c r="K82" s="35">
        <f t="shared" si="10"/>
        <v>0</v>
      </c>
    </row>
    <row r="83" spans="1:11" x14ac:dyDescent="0.3">
      <c r="A83" s="38" t="s">
        <v>90</v>
      </c>
      <c r="B83" s="61" t="s">
        <v>91</v>
      </c>
      <c r="C83" s="33">
        <v>5</v>
      </c>
      <c r="D83" s="33">
        <v>0</v>
      </c>
      <c r="E83" s="33">
        <v>0</v>
      </c>
      <c r="F83" s="33">
        <v>0</v>
      </c>
      <c r="G83" s="33">
        <v>14</v>
      </c>
      <c r="H83" s="33">
        <v>0</v>
      </c>
      <c r="I83" s="75">
        <v>3</v>
      </c>
      <c r="J83" s="76">
        <v>0</v>
      </c>
      <c r="K83" s="35">
        <f t="shared" si="10"/>
        <v>22</v>
      </c>
    </row>
    <row r="84" spans="1:11" x14ac:dyDescent="0.3">
      <c r="A84" s="38" t="s">
        <v>92</v>
      </c>
      <c r="B84" s="61" t="s">
        <v>93</v>
      </c>
      <c r="C84" s="33"/>
      <c r="D84" s="33"/>
      <c r="E84" s="33"/>
      <c r="F84" s="33"/>
      <c r="G84" s="33"/>
      <c r="H84" s="33"/>
      <c r="I84" s="75"/>
      <c r="J84" s="76"/>
      <c r="K84" s="35">
        <f t="shared" si="10"/>
        <v>0</v>
      </c>
    </row>
    <row r="85" spans="1:11" x14ac:dyDescent="0.3">
      <c r="A85" s="38" t="s">
        <v>94</v>
      </c>
      <c r="B85" s="61" t="s">
        <v>95</v>
      </c>
      <c r="C85" s="33"/>
      <c r="D85" s="33"/>
      <c r="E85" s="33"/>
      <c r="F85" s="33"/>
      <c r="G85" s="33"/>
      <c r="H85" s="33"/>
      <c r="I85" s="75"/>
      <c r="J85" s="76"/>
      <c r="K85" s="35">
        <f t="shared" si="10"/>
        <v>0</v>
      </c>
    </row>
    <row r="86" spans="1:11" x14ac:dyDescent="0.3">
      <c r="A86" s="38" t="s">
        <v>96</v>
      </c>
      <c r="B86" s="61" t="s">
        <v>97</v>
      </c>
      <c r="C86" s="33"/>
      <c r="D86" s="33"/>
      <c r="E86" s="33"/>
      <c r="F86" s="33"/>
      <c r="G86" s="33"/>
      <c r="H86" s="33"/>
      <c r="I86" s="75"/>
      <c r="J86" s="76"/>
      <c r="K86" s="35">
        <f t="shared" si="10"/>
        <v>0</v>
      </c>
    </row>
    <row r="87" spans="1:11" x14ac:dyDescent="0.3">
      <c r="A87" s="62" t="s">
        <v>98</v>
      </c>
      <c r="B87" s="77" t="s">
        <v>99</v>
      </c>
      <c r="C87" s="37">
        <f>SUM(C76:C86)</f>
        <v>6</v>
      </c>
      <c r="D87" s="37">
        <f t="shared" ref="D87:J87" si="11">SUM(D76:D86)</f>
        <v>0</v>
      </c>
      <c r="E87" s="37">
        <f t="shared" si="11"/>
        <v>0</v>
      </c>
      <c r="F87" s="37">
        <f t="shared" si="11"/>
        <v>0</v>
      </c>
      <c r="G87" s="37">
        <f t="shared" si="11"/>
        <v>14</v>
      </c>
      <c r="H87" s="37">
        <f t="shared" si="11"/>
        <v>0</v>
      </c>
      <c r="I87" s="37">
        <f t="shared" si="11"/>
        <v>3</v>
      </c>
      <c r="J87" s="37">
        <f t="shared" si="11"/>
        <v>0</v>
      </c>
      <c r="K87" s="35">
        <f>SUM(K76:K86)</f>
        <v>23</v>
      </c>
    </row>
    <row r="88" spans="1:11" x14ac:dyDescent="0.3">
      <c r="A88" s="40" t="s">
        <v>168</v>
      </c>
      <c r="B88" s="63"/>
      <c r="C88" s="427"/>
      <c r="D88" s="428"/>
      <c r="E88" s="428"/>
      <c r="F88" s="428"/>
      <c r="G88" s="428"/>
      <c r="H88" s="428"/>
      <c r="I88" s="428"/>
      <c r="J88" s="428"/>
      <c r="K88" s="429"/>
    </row>
    <row r="89" spans="1:11" x14ac:dyDescent="0.3">
      <c r="A89" s="59" t="s">
        <v>74</v>
      </c>
      <c r="B89" s="60" t="s">
        <v>75</v>
      </c>
      <c r="C89" s="430"/>
      <c r="D89" s="431"/>
      <c r="E89" s="431"/>
      <c r="F89" s="431"/>
      <c r="G89" s="431"/>
      <c r="H89" s="431"/>
      <c r="I89" s="431"/>
      <c r="J89" s="431"/>
      <c r="K89" s="432"/>
    </row>
    <row r="90" spans="1:11" x14ac:dyDescent="0.3">
      <c r="A90" s="38" t="s">
        <v>76</v>
      </c>
      <c r="B90" s="61" t="s">
        <v>77</v>
      </c>
      <c r="C90" s="33"/>
      <c r="D90" s="33"/>
      <c r="E90" s="33"/>
      <c r="F90" s="33"/>
      <c r="G90" s="33"/>
      <c r="H90" s="33"/>
      <c r="I90" s="75"/>
      <c r="J90" s="76"/>
      <c r="K90" s="35">
        <f>SUM(C90:J90)</f>
        <v>0</v>
      </c>
    </row>
    <row r="91" spans="1:11" x14ac:dyDescent="0.3">
      <c r="A91" s="38" t="s">
        <v>78</v>
      </c>
      <c r="B91" s="61" t="s">
        <v>79</v>
      </c>
      <c r="C91" s="33"/>
      <c r="D91" s="33"/>
      <c r="E91" s="33"/>
      <c r="F91" s="33"/>
      <c r="G91" s="33"/>
      <c r="H91" s="33"/>
      <c r="I91" s="75"/>
      <c r="J91" s="76"/>
      <c r="K91" s="35">
        <f t="shared" ref="K91:K100" si="12">SUM(C91:J91)</f>
        <v>0</v>
      </c>
    </row>
    <row r="92" spans="1:11" x14ac:dyDescent="0.3">
      <c r="A92" s="38" t="s">
        <v>80</v>
      </c>
      <c r="B92" s="61" t="s">
        <v>81</v>
      </c>
      <c r="C92" s="33"/>
      <c r="D92" s="33"/>
      <c r="E92" s="33"/>
      <c r="F92" s="33"/>
      <c r="G92" s="33"/>
      <c r="H92" s="33"/>
      <c r="I92" s="75"/>
      <c r="J92" s="76"/>
      <c r="K92" s="35">
        <f t="shared" si="12"/>
        <v>0</v>
      </c>
    </row>
    <row r="93" spans="1:11" x14ac:dyDescent="0.3">
      <c r="A93" s="38" t="s">
        <v>82</v>
      </c>
      <c r="B93" s="61" t="s">
        <v>83</v>
      </c>
      <c r="C93" s="33"/>
      <c r="D93" s="33"/>
      <c r="E93" s="33"/>
      <c r="F93" s="33"/>
      <c r="G93" s="33"/>
      <c r="H93" s="33"/>
      <c r="I93" s="75"/>
      <c r="J93" s="76"/>
      <c r="K93" s="35">
        <f t="shared" si="12"/>
        <v>0</v>
      </c>
    </row>
    <row r="94" spans="1:11" x14ac:dyDescent="0.3">
      <c r="A94" s="38" t="s">
        <v>84</v>
      </c>
      <c r="B94" s="61" t="s">
        <v>85</v>
      </c>
      <c r="C94" s="33">
        <v>0</v>
      </c>
      <c r="D94" s="33">
        <v>0</v>
      </c>
      <c r="E94" s="33">
        <v>0</v>
      </c>
      <c r="F94" s="33">
        <v>0</v>
      </c>
      <c r="G94" s="33">
        <v>2</v>
      </c>
      <c r="H94" s="33">
        <v>0</v>
      </c>
      <c r="I94" s="75">
        <v>0</v>
      </c>
      <c r="J94" s="76">
        <v>0</v>
      </c>
      <c r="K94" s="35">
        <f t="shared" si="12"/>
        <v>2</v>
      </c>
    </row>
    <row r="95" spans="1:11" x14ac:dyDescent="0.3">
      <c r="A95" s="38" t="s">
        <v>86</v>
      </c>
      <c r="B95" s="61" t="s">
        <v>87</v>
      </c>
      <c r="C95" s="33"/>
      <c r="D95" s="33"/>
      <c r="E95" s="33"/>
      <c r="F95" s="33"/>
      <c r="G95" s="33"/>
      <c r="H95" s="33"/>
      <c r="I95" s="75"/>
      <c r="J95" s="76"/>
      <c r="K95" s="35">
        <f t="shared" si="12"/>
        <v>0</v>
      </c>
    </row>
    <row r="96" spans="1:11" x14ac:dyDescent="0.3">
      <c r="A96" s="38" t="s">
        <v>88</v>
      </c>
      <c r="B96" s="61" t="s">
        <v>89</v>
      </c>
      <c r="C96" s="33"/>
      <c r="D96" s="33"/>
      <c r="E96" s="33"/>
      <c r="F96" s="33"/>
      <c r="G96" s="33"/>
      <c r="H96" s="33"/>
      <c r="I96" s="75"/>
      <c r="J96" s="76"/>
      <c r="K96" s="35">
        <f t="shared" si="12"/>
        <v>0</v>
      </c>
    </row>
    <row r="97" spans="1:11" x14ac:dyDescent="0.3">
      <c r="A97" s="38" t="s">
        <v>90</v>
      </c>
      <c r="B97" s="61" t="s">
        <v>91</v>
      </c>
      <c r="C97" s="33">
        <v>0</v>
      </c>
      <c r="D97" s="33">
        <v>0</v>
      </c>
      <c r="E97" s="33">
        <v>0</v>
      </c>
      <c r="F97" s="33">
        <v>0</v>
      </c>
      <c r="G97" s="33">
        <v>6</v>
      </c>
      <c r="H97" s="33">
        <v>0</v>
      </c>
      <c r="I97" s="75">
        <v>2</v>
      </c>
      <c r="J97" s="76">
        <v>0</v>
      </c>
      <c r="K97" s="35">
        <f t="shared" si="12"/>
        <v>8</v>
      </c>
    </row>
    <row r="98" spans="1:11" x14ac:dyDescent="0.3">
      <c r="A98" s="38" t="s">
        <v>92</v>
      </c>
      <c r="B98" s="61" t="s">
        <v>93</v>
      </c>
      <c r="C98" s="33"/>
      <c r="D98" s="33"/>
      <c r="E98" s="33"/>
      <c r="F98" s="33"/>
      <c r="G98" s="33"/>
      <c r="H98" s="33"/>
      <c r="I98" s="75"/>
      <c r="J98" s="76"/>
      <c r="K98" s="35">
        <f t="shared" si="12"/>
        <v>0</v>
      </c>
    </row>
    <row r="99" spans="1:11" x14ac:dyDescent="0.3">
      <c r="A99" s="38" t="s">
        <v>94</v>
      </c>
      <c r="B99" s="61" t="s">
        <v>95</v>
      </c>
      <c r="C99" s="33"/>
      <c r="D99" s="33"/>
      <c r="E99" s="33"/>
      <c r="F99" s="33"/>
      <c r="G99" s="33"/>
      <c r="H99" s="33"/>
      <c r="I99" s="75"/>
      <c r="J99" s="76"/>
      <c r="K99" s="35">
        <f t="shared" si="12"/>
        <v>0</v>
      </c>
    </row>
    <row r="100" spans="1:11" x14ac:dyDescent="0.3">
      <c r="A100" s="38" t="s">
        <v>96</v>
      </c>
      <c r="B100" s="61" t="s">
        <v>97</v>
      </c>
      <c r="C100" s="33"/>
      <c r="D100" s="33"/>
      <c r="E100" s="33"/>
      <c r="F100" s="33"/>
      <c r="G100" s="33"/>
      <c r="H100" s="33"/>
      <c r="I100" s="75"/>
      <c r="J100" s="76"/>
      <c r="K100" s="35">
        <f t="shared" si="12"/>
        <v>0</v>
      </c>
    </row>
    <row r="101" spans="1:11" x14ac:dyDescent="0.3">
      <c r="A101" s="62" t="s">
        <v>98</v>
      </c>
      <c r="B101" s="77" t="s">
        <v>99</v>
      </c>
      <c r="C101" s="37">
        <f>SUM(C90:C100)</f>
        <v>0</v>
      </c>
      <c r="D101" s="37">
        <f t="shared" ref="D101:J101" si="13">SUM(D90:D100)</f>
        <v>0</v>
      </c>
      <c r="E101" s="37">
        <f t="shared" si="13"/>
        <v>0</v>
      </c>
      <c r="F101" s="37">
        <f t="shared" si="13"/>
        <v>0</v>
      </c>
      <c r="G101" s="37">
        <f t="shared" si="13"/>
        <v>8</v>
      </c>
      <c r="H101" s="37">
        <f t="shared" si="13"/>
        <v>0</v>
      </c>
      <c r="I101" s="37">
        <f t="shared" si="13"/>
        <v>2</v>
      </c>
      <c r="J101" s="37">
        <f t="shared" si="13"/>
        <v>0</v>
      </c>
      <c r="K101" s="35">
        <f>SUM(K90:K100)</f>
        <v>10</v>
      </c>
    </row>
    <row r="102" spans="1:11" x14ac:dyDescent="0.3">
      <c r="A102" s="40" t="s">
        <v>171</v>
      </c>
      <c r="B102" s="63"/>
      <c r="C102" s="427"/>
      <c r="D102" s="428"/>
      <c r="E102" s="428"/>
      <c r="F102" s="428"/>
      <c r="G102" s="428"/>
      <c r="H102" s="428"/>
      <c r="I102" s="428"/>
      <c r="J102" s="428"/>
      <c r="K102" s="429"/>
    </row>
    <row r="103" spans="1:11" x14ac:dyDescent="0.3">
      <c r="A103" s="59" t="s">
        <v>74</v>
      </c>
      <c r="B103" s="60" t="s">
        <v>75</v>
      </c>
      <c r="C103" s="430"/>
      <c r="D103" s="431"/>
      <c r="E103" s="431"/>
      <c r="F103" s="431"/>
      <c r="G103" s="431"/>
      <c r="H103" s="431"/>
      <c r="I103" s="431"/>
      <c r="J103" s="431"/>
      <c r="K103" s="432"/>
    </row>
    <row r="104" spans="1:11" x14ac:dyDescent="0.3">
      <c r="A104" s="38" t="s">
        <v>76</v>
      </c>
      <c r="B104" s="61" t="s">
        <v>77</v>
      </c>
      <c r="C104" s="33"/>
      <c r="D104" s="33"/>
      <c r="E104" s="33"/>
      <c r="F104" s="33"/>
      <c r="G104" s="33"/>
      <c r="H104" s="33"/>
      <c r="I104" s="75"/>
      <c r="J104" s="76"/>
      <c r="K104" s="35">
        <f>SUM(C104:J104)</f>
        <v>0</v>
      </c>
    </row>
    <row r="105" spans="1:11" x14ac:dyDescent="0.3">
      <c r="A105" s="38" t="s">
        <v>78</v>
      </c>
      <c r="B105" s="61" t="s">
        <v>79</v>
      </c>
      <c r="C105" s="33"/>
      <c r="D105" s="33"/>
      <c r="E105" s="33"/>
      <c r="F105" s="33"/>
      <c r="G105" s="33"/>
      <c r="H105" s="33"/>
      <c r="I105" s="75"/>
      <c r="J105" s="76"/>
      <c r="K105" s="35">
        <f t="shared" ref="K105:K114" si="14">SUM(C105:J105)</f>
        <v>0</v>
      </c>
    </row>
    <row r="106" spans="1:11" x14ac:dyDescent="0.3">
      <c r="A106" s="38" t="s">
        <v>80</v>
      </c>
      <c r="B106" s="61" t="s">
        <v>81</v>
      </c>
      <c r="C106" s="33"/>
      <c r="D106" s="33"/>
      <c r="E106" s="33"/>
      <c r="F106" s="33"/>
      <c r="G106" s="33"/>
      <c r="H106" s="33"/>
      <c r="I106" s="75"/>
      <c r="J106" s="76"/>
      <c r="K106" s="35">
        <f t="shared" si="14"/>
        <v>0</v>
      </c>
    </row>
    <row r="107" spans="1:11" x14ac:dyDescent="0.3">
      <c r="A107" s="38" t="s">
        <v>82</v>
      </c>
      <c r="B107" s="61" t="s">
        <v>83</v>
      </c>
      <c r="C107" s="33"/>
      <c r="D107" s="33"/>
      <c r="E107" s="33"/>
      <c r="F107" s="33"/>
      <c r="G107" s="33"/>
      <c r="H107" s="33"/>
      <c r="I107" s="75"/>
      <c r="J107" s="76"/>
      <c r="K107" s="35">
        <f t="shared" si="14"/>
        <v>0</v>
      </c>
    </row>
    <row r="108" spans="1:11" x14ac:dyDescent="0.3">
      <c r="A108" s="38" t="s">
        <v>84</v>
      </c>
      <c r="B108" s="61" t="s">
        <v>85</v>
      </c>
      <c r="C108" s="33"/>
      <c r="D108" s="33"/>
      <c r="E108" s="33"/>
      <c r="F108" s="33"/>
      <c r="G108" s="33"/>
      <c r="H108" s="33"/>
      <c r="I108" s="75"/>
      <c r="J108" s="76"/>
      <c r="K108" s="35">
        <f t="shared" si="14"/>
        <v>0</v>
      </c>
    </row>
    <row r="109" spans="1:11" x14ac:dyDescent="0.3">
      <c r="A109" s="38" t="s">
        <v>86</v>
      </c>
      <c r="B109" s="61" t="s">
        <v>87</v>
      </c>
      <c r="C109" s="33"/>
      <c r="D109" s="33"/>
      <c r="E109" s="33"/>
      <c r="F109" s="33"/>
      <c r="G109" s="33"/>
      <c r="H109" s="33"/>
      <c r="I109" s="75"/>
      <c r="J109" s="76"/>
      <c r="K109" s="35">
        <f t="shared" si="14"/>
        <v>0</v>
      </c>
    </row>
    <row r="110" spans="1:11" x14ac:dyDescent="0.3">
      <c r="A110" s="38" t="s">
        <v>88</v>
      </c>
      <c r="B110" s="61" t="s">
        <v>89</v>
      </c>
      <c r="C110" s="33">
        <v>0</v>
      </c>
      <c r="D110" s="33">
        <v>0</v>
      </c>
      <c r="E110" s="33">
        <v>0</v>
      </c>
      <c r="F110" s="33">
        <v>0</v>
      </c>
      <c r="G110" s="33">
        <v>0</v>
      </c>
      <c r="H110" s="33">
        <v>0</v>
      </c>
      <c r="I110" s="75">
        <v>1</v>
      </c>
      <c r="J110" s="76">
        <v>1</v>
      </c>
      <c r="K110" s="35">
        <f t="shared" si="14"/>
        <v>2</v>
      </c>
    </row>
    <row r="111" spans="1:11" x14ac:dyDescent="0.3">
      <c r="A111" s="38" t="s">
        <v>90</v>
      </c>
      <c r="B111" s="61" t="s">
        <v>91</v>
      </c>
      <c r="C111" s="33"/>
      <c r="D111" s="33"/>
      <c r="E111" s="33"/>
      <c r="F111" s="33"/>
      <c r="G111" s="33"/>
      <c r="H111" s="33"/>
      <c r="I111" s="75"/>
      <c r="J111" s="76"/>
      <c r="K111" s="35">
        <f t="shared" si="14"/>
        <v>0</v>
      </c>
    </row>
    <row r="112" spans="1:11" x14ac:dyDescent="0.3">
      <c r="A112" s="38" t="s">
        <v>92</v>
      </c>
      <c r="B112" s="61" t="s">
        <v>93</v>
      </c>
      <c r="C112" s="33"/>
      <c r="D112" s="33"/>
      <c r="E112" s="33"/>
      <c r="F112" s="33"/>
      <c r="G112" s="33"/>
      <c r="H112" s="33"/>
      <c r="I112" s="75"/>
      <c r="J112" s="76"/>
      <c r="K112" s="35">
        <f t="shared" si="14"/>
        <v>0</v>
      </c>
    </row>
    <row r="113" spans="1:11" x14ac:dyDescent="0.3">
      <c r="A113" s="38" t="s">
        <v>94</v>
      </c>
      <c r="B113" s="61" t="s">
        <v>95</v>
      </c>
      <c r="C113" s="33"/>
      <c r="D113" s="33"/>
      <c r="E113" s="33"/>
      <c r="F113" s="33"/>
      <c r="G113" s="33"/>
      <c r="H113" s="33"/>
      <c r="I113" s="75"/>
      <c r="J113" s="76"/>
      <c r="K113" s="35">
        <f t="shared" si="14"/>
        <v>0</v>
      </c>
    </row>
    <row r="114" spans="1:11" x14ac:dyDescent="0.3">
      <c r="A114" s="38" t="s">
        <v>96</v>
      </c>
      <c r="B114" s="61" t="s">
        <v>97</v>
      </c>
      <c r="C114" s="33"/>
      <c r="D114" s="33"/>
      <c r="E114" s="33"/>
      <c r="F114" s="33"/>
      <c r="G114" s="33"/>
      <c r="H114" s="33"/>
      <c r="I114" s="75"/>
      <c r="J114" s="76"/>
      <c r="K114" s="35">
        <f t="shared" si="14"/>
        <v>0</v>
      </c>
    </row>
    <row r="115" spans="1:11" x14ac:dyDescent="0.3">
      <c r="A115" s="62" t="s">
        <v>98</v>
      </c>
      <c r="B115" s="77" t="s">
        <v>99</v>
      </c>
      <c r="C115" s="37">
        <f>SUM(C104:C114)</f>
        <v>0</v>
      </c>
      <c r="D115" s="37">
        <f t="shared" ref="D115:J115" si="15">SUM(D104:D114)</f>
        <v>0</v>
      </c>
      <c r="E115" s="37">
        <f t="shared" si="15"/>
        <v>0</v>
      </c>
      <c r="F115" s="37">
        <f t="shared" si="15"/>
        <v>0</v>
      </c>
      <c r="G115" s="37">
        <f t="shared" si="15"/>
        <v>0</v>
      </c>
      <c r="H115" s="37">
        <f t="shared" si="15"/>
        <v>0</v>
      </c>
      <c r="I115" s="37">
        <f t="shared" si="15"/>
        <v>1</v>
      </c>
      <c r="J115" s="37">
        <f t="shared" si="15"/>
        <v>1</v>
      </c>
      <c r="K115" s="35">
        <f>SUM(K104:K114)</f>
        <v>2</v>
      </c>
    </row>
    <row r="116" spans="1:11" x14ac:dyDescent="0.3">
      <c r="A116" s="40" t="s">
        <v>149</v>
      </c>
      <c r="B116" s="63"/>
      <c r="C116" s="427"/>
      <c r="D116" s="428"/>
      <c r="E116" s="428"/>
      <c r="F116" s="428"/>
      <c r="G116" s="428"/>
      <c r="H116" s="428"/>
      <c r="I116" s="428"/>
      <c r="J116" s="428"/>
      <c r="K116" s="429"/>
    </row>
    <row r="117" spans="1:11" x14ac:dyDescent="0.3">
      <c r="A117" s="59" t="s">
        <v>74</v>
      </c>
      <c r="B117" s="60" t="s">
        <v>75</v>
      </c>
      <c r="C117" s="430"/>
      <c r="D117" s="431"/>
      <c r="E117" s="431"/>
      <c r="F117" s="431"/>
      <c r="G117" s="431"/>
      <c r="H117" s="431"/>
      <c r="I117" s="431"/>
      <c r="J117" s="431"/>
      <c r="K117" s="432"/>
    </row>
    <row r="118" spans="1:11" x14ac:dyDescent="0.3">
      <c r="A118" s="38" t="s">
        <v>76</v>
      </c>
      <c r="B118" s="61" t="s">
        <v>77</v>
      </c>
      <c r="C118" s="33">
        <f t="shared" ref="C118:J129" si="16">C6+C20+C34+C48+C62+C76+C90+C104</f>
        <v>0</v>
      </c>
      <c r="D118" s="33">
        <f t="shared" si="16"/>
        <v>0</v>
      </c>
      <c r="E118" s="33">
        <f t="shared" si="16"/>
        <v>0</v>
      </c>
      <c r="F118" s="33">
        <f t="shared" si="16"/>
        <v>0</v>
      </c>
      <c r="G118" s="33">
        <f t="shared" si="16"/>
        <v>0</v>
      </c>
      <c r="H118" s="33">
        <f t="shared" si="16"/>
        <v>0</v>
      </c>
      <c r="I118" s="33">
        <f t="shared" si="16"/>
        <v>0</v>
      </c>
      <c r="J118" s="33">
        <f t="shared" si="16"/>
        <v>0</v>
      </c>
      <c r="K118" s="35">
        <f>SUM(C118:J118)</f>
        <v>0</v>
      </c>
    </row>
    <row r="119" spans="1:11" x14ac:dyDescent="0.3">
      <c r="A119" s="38" t="s">
        <v>78</v>
      </c>
      <c r="B119" s="61" t="s">
        <v>79</v>
      </c>
      <c r="C119" s="33">
        <f t="shared" si="16"/>
        <v>0</v>
      </c>
      <c r="D119" s="33">
        <f t="shared" si="16"/>
        <v>0</v>
      </c>
      <c r="E119" s="33">
        <f t="shared" si="16"/>
        <v>0</v>
      </c>
      <c r="F119" s="33">
        <f t="shared" si="16"/>
        <v>0</v>
      </c>
      <c r="G119" s="33">
        <f t="shared" si="16"/>
        <v>0</v>
      </c>
      <c r="H119" s="33">
        <f t="shared" si="16"/>
        <v>0</v>
      </c>
      <c r="I119" s="33">
        <f t="shared" si="16"/>
        <v>0</v>
      </c>
      <c r="J119" s="33">
        <f t="shared" si="16"/>
        <v>0</v>
      </c>
      <c r="K119" s="35">
        <f t="shared" ref="K119:K128" si="17">SUM(C119:J119)</f>
        <v>0</v>
      </c>
    </row>
    <row r="120" spans="1:11" x14ac:dyDescent="0.3">
      <c r="A120" s="38" t="s">
        <v>80</v>
      </c>
      <c r="B120" s="61" t="s">
        <v>81</v>
      </c>
      <c r="C120" s="33">
        <f t="shared" si="16"/>
        <v>0</v>
      </c>
      <c r="D120" s="33">
        <f t="shared" si="16"/>
        <v>0</v>
      </c>
      <c r="E120" s="33">
        <f t="shared" si="16"/>
        <v>0</v>
      </c>
      <c r="F120" s="33">
        <f t="shared" si="16"/>
        <v>0</v>
      </c>
      <c r="G120" s="33">
        <f t="shared" si="16"/>
        <v>0</v>
      </c>
      <c r="H120" s="33">
        <f t="shared" si="16"/>
        <v>0</v>
      </c>
      <c r="I120" s="33">
        <f t="shared" si="16"/>
        <v>0</v>
      </c>
      <c r="J120" s="33">
        <f t="shared" si="16"/>
        <v>0</v>
      </c>
      <c r="K120" s="35">
        <f t="shared" si="17"/>
        <v>0</v>
      </c>
    </row>
    <row r="121" spans="1:11" x14ac:dyDescent="0.3">
      <c r="A121" s="38" t="s">
        <v>82</v>
      </c>
      <c r="B121" s="61" t="s">
        <v>83</v>
      </c>
      <c r="C121" s="33">
        <f t="shared" si="16"/>
        <v>2</v>
      </c>
      <c r="D121" s="33">
        <f t="shared" si="16"/>
        <v>0</v>
      </c>
      <c r="E121" s="33">
        <f t="shared" si="16"/>
        <v>0</v>
      </c>
      <c r="F121" s="33">
        <f t="shared" si="16"/>
        <v>0</v>
      </c>
      <c r="G121" s="33">
        <f t="shared" si="16"/>
        <v>0</v>
      </c>
      <c r="H121" s="33">
        <f t="shared" si="16"/>
        <v>0</v>
      </c>
      <c r="I121" s="33">
        <f t="shared" si="16"/>
        <v>4</v>
      </c>
      <c r="J121" s="33">
        <f t="shared" si="16"/>
        <v>3</v>
      </c>
      <c r="K121" s="35">
        <f t="shared" si="17"/>
        <v>9</v>
      </c>
    </row>
    <row r="122" spans="1:11" x14ac:dyDescent="0.3">
      <c r="A122" s="38" t="s">
        <v>84</v>
      </c>
      <c r="B122" s="61" t="s">
        <v>85</v>
      </c>
      <c r="C122" s="33">
        <f t="shared" si="16"/>
        <v>11</v>
      </c>
      <c r="D122" s="33">
        <f t="shared" si="16"/>
        <v>0</v>
      </c>
      <c r="E122" s="33">
        <f t="shared" si="16"/>
        <v>0</v>
      </c>
      <c r="F122" s="33">
        <f t="shared" si="16"/>
        <v>0</v>
      </c>
      <c r="G122" s="33">
        <f t="shared" si="16"/>
        <v>56</v>
      </c>
      <c r="H122" s="33">
        <f t="shared" si="16"/>
        <v>0</v>
      </c>
      <c r="I122" s="33">
        <f t="shared" si="16"/>
        <v>9</v>
      </c>
      <c r="J122" s="33">
        <f t="shared" si="16"/>
        <v>0</v>
      </c>
      <c r="K122" s="35">
        <f t="shared" si="17"/>
        <v>76</v>
      </c>
    </row>
    <row r="123" spans="1:11" x14ac:dyDescent="0.3">
      <c r="A123" s="38" t="s">
        <v>86</v>
      </c>
      <c r="B123" s="61" t="s">
        <v>87</v>
      </c>
      <c r="C123" s="33">
        <f t="shared" si="16"/>
        <v>7</v>
      </c>
      <c r="D123" s="33">
        <f t="shared" si="16"/>
        <v>0</v>
      </c>
      <c r="E123" s="33">
        <f t="shared" si="16"/>
        <v>0</v>
      </c>
      <c r="F123" s="33">
        <f t="shared" si="16"/>
        <v>0</v>
      </c>
      <c r="G123" s="33">
        <f t="shared" si="16"/>
        <v>4</v>
      </c>
      <c r="H123" s="33">
        <f t="shared" si="16"/>
        <v>0</v>
      </c>
      <c r="I123" s="33">
        <f t="shared" si="16"/>
        <v>2</v>
      </c>
      <c r="J123" s="33">
        <f t="shared" si="16"/>
        <v>2</v>
      </c>
      <c r="K123" s="35">
        <f t="shared" si="17"/>
        <v>15</v>
      </c>
    </row>
    <row r="124" spans="1:11" x14ac:dyDescent="0.3">
      <c r="A124" s="38" t="s">
        <v>88</v>
      </c>
      <c r="B124" s="61" t="s">
        <v>89</v>
      </c>
      <c r="C124" s="33">
        <f t="shared" si="16"/>
        <v>29</v>
      </c>
      <c r="D124" s="33">
        <f t="shared" si="16"/>
        <v>0</v>
      </c>
      <c r="E124" s="33">
        <f t="shared" si="16"/>
        <v>0</v>
      </c>
      <c r="F124" s="33">
        <f t="shared" si="16"/>
        <v>0</v>
      </c>
      <c r="G124" s="33">
        <f t="shared" si="16"/>
        <v>30</v>
      </c>
      <c r="H124" s="33">
        <f t="shared" si="16"/>
        <v>0</v>
      </c>
      <c r="I124" s="33">
        <f t="shared" si="16"/>
        <v>20</v>
      </c>
      <c r="J124" s="33">
        <f t="shared" si="16"/>
        <v>20</v>
      </c>
      <c r="K124" s="35">
        <f t="shared" si="17"/>
        <v>99</v>
      </c>
    </row>
    <row r="125" spans="1:11" x14ac:dyDescent="0.3">
      <c r="A125" s="38" t="s">
        <v>90</v>
      </c>
      <c r="B125" s="61" t="s">
        <v>91</v>
      </c>
      <c r="C125" s="33">
        <f t="shared" si="16"/>
        <v>26</v>
      </c>
      <c r="D125" s="33">
        <f t="shared" si="16"/>
        <v>0</v>
      </c>
      <c r="E125" s="33">
        <f t="shared" si="16"/>
        <v>0</v>
      </c>
      <c r="F125" s="33">
        <f t="shared" si="16"/>
        <v>0</v>
      </c>
      <c r="G125" s="33">
        <f t="shared" si="16"/>
        <v>110</v>
      </c>
      <c r="H125" s="33">
        <f t="shared" si="16"/>
        <v>0</v>
      </c>
      <c r="I125" s="33">
        <f t="shared" si="16"/>
        <v>23</v>
      </c>
      <c r="J125" s="33">
        <f t="shared" si="16"/>
        <v>10</v>
      </c>
      <c r="K125" s="35">
        <f t="shared" si="17"/>
        <v>169</v>
      </c>
    </row>
    <row r="126" spans="1:11" x14ac:dyDescent="0.3">
      <c r="A126" s="38" t="s">
        <v>92</v>
      </c>
      <c r="B126" s="61" t="s">
        <v>93</v>
      </c>
      <c r="C126" s="33">
        <f t="shared" si="16"/>
        <v>0</v>
      </c>
      <c r="D126" s="33">
        <f t="shared" si="16"/>
        <v>0</v>
      </c>
      <c r="E126" s="33">
        <f t="shared" si="16"/>
        <v>0</v>
      </c>
      <c r="F126" s="33">
        <f t="shared" si="16"/>
        <v>0</v>
      </c>
      <c r="G126" s="33">
        <f t="shared" si="16"/>
        <v>0</v>
      </c>
      <c r="H126" s="33">
        <f t="shared" si="16"/>
        <v>0</v>
      </c>
      <c r="I126" s="33">
        <f t="shared" si="16"/>
        <v>0</v>
      </c>
      <c r="J126" s="33">
        <f t="shared" si="16"/>
        <v>0</v>
      </c>
      <c r="K126" s="35">
        <f t="shared" si="17"/>
        <v>0</v>
      </c>
    </row>
    <row r="127" spans="1:11" x14ac:dyDescent="0.3">
      <c r="A127" s="38" t="s">
        <v>94</v>
      </c>
      <c r="B127" s="61" t="s">
        <v>95</v>
      </c>
      <c r="C127" s="33">
        <f t="shared" si="16"/>
        <v>0</v>
      </c>
      <c r="D127" s="33">
        <f t="shared" si="16"/>
        <v>0</v>
      </c>
      <c r="E127" s="33">
        <f t="shared" si="16"/>
        <v>0</v>
      </c>
      <c r="F127" s="33">
        <f t="shared" si="16"/>
        <v>0</v>
      </c>
      <c r="G127" s="33">
        <f t="shared" si="16"/>
        <v>0</v>
      </c>
      <c r="H127" s="33">
        <f t="shared" si="16"/>
        <v>0</v>
      </c>
      <c r="I127" s="33">
        <f t="shared" si="16"/>
        <v>0</v>
      </c>
      <c r="J127" s="33">
        <f t="shared" si="16"/>
        <v>0</v>
      </c>
      <c r="K127" s="36">
        <f t="shared" si="17"/>
        <v>0</v>
      </c>
    </row>
    <row r="128" spans="1:11" ht="13.5" thickBot="1" x14ac:dyDescent="0.35">
      <c r="A128" s="38" t="s">
        <v>96</v>
      </c>
      <c r="B128" s="61" t="s">
        <v>97</v>
      </c>
      <c r="C128" s="33">
        <f t="shared" si="16"/>
        <v>0</v>
      </c>
      <c r="D128" s="33">
        <f t="shared" si="16"/>
        <v>0</v>
      </c>
      <c r="E128" s="33">
        <f t="shared" si="16"/>
        <v>0</v>
      </c>
      <c r="F128" s="33">
        <f t="shared" si="16"/>
        <v>0</v>
      </c>
      <c r="G128" s="33">
        <f t="shared" si="16"/>
        <v>11</v>
      </c>
      <c r="H128" s="33">
        <f t="shared" si="16"/>
        <v>0</v>
      </c>
      <c r="I128" s="33">
        <f t="shared" si="16"/>
        <v>1</v>
      </c>
      <c r="J128" s="33">
        <f t="shared" si="16"/>
        <v>3</v>
      </c>
      <c r="K128" s="35">
        <f t="shared" si="17"/>
        <v>15</v>
      </c>
    </row>
    <row r="129" spans="1:11" ht="13.5" thickBot="1" x14ac:dyDescent="0.35">
      <c r="A129" s="64" t="s">
        <v>100</v>
      </c>
      <c r="B129" s="99" t="s">
        <v>99</v>
      </c>
      <c r="C129" s="100">
        <f t="shared" si="16"/>
        <v>75</v>
      </c>
      <c r="D129" s="100">
        <f t="shared" si="16"/>
        <v>0</v>
      </c>
      <c r="E129" s="100">
        <f t="shared" si="16"/>
        <v>0</v>
      </c>
      <c r="F129" s="100">
        <f t="shared" si="16"/>
        <v>0</v>
      </c>
      <c r="G129" s="100">
        <f t="shared" si="16"/>
        <v>211</v>
      </c>
      <c r="H129" s="100">
        <f t="shared" si="16"/>
        <v>0</v>
      </c>
      <c r="I129" s="100">
        <f t="shared" si="16"/>
        <v>59</v>
      </c>
      <c r="J129" s="100">
        <f t="shared" si="16"/>
        <v>38</v>
      </c>
      <c r="K129" s="65">
        <f>SUM(K118:K128)</f>
        <v>383</v>
      </c>
    </row>
    <row r="132" spans="1:11" x14ac:dyDescent="0.3">
      <c r="A132" s="458" t="s">
        <v>103</v>
      </c>
      <c r="B132" s="458"/>
      <c r="C132" s="458"/>
      <c r="D132" s="458"/>
      <c r="E132" s="458"/>
      <c r="F132" s="458"/>
      <c r="G132" s="458"/>
      <c r="H132" s="458"/>
      <c r="I132" s="458"/>
      <c r="J132" s="458"/>
      <c r="K132" s="458"/>
    </row>
    <row r="133" spans="1:11" x14ac:dyDescent="0.3">
      <c r="A133" s="459" t="s">
        <v>129</v>
      </c>
      <c r="B133" s="459"/>
      <c r="C133" s="459"/>
      <c r="D133" s="459"/>
      <c r="E133" s="459"/>
      <c r="F133" s="459"/>
      <c r="G133" s="459"/>
      <c r="H133" s="459"/>
      <c r="I133" s="459"/>
      <c r="J133" s="459"/>
      <c r="K133" s="459"/>
    </row>
    <row r="134" spans="1:11" x14ac:dyDescent="0.3">
      <c r="A134" s="82" t="s">
        <v>101</v>
      </c>
    </row>
    <row r="135" spans="1:11" x14ac:dyDescent="0.3">
      <c r="A135" s="94" t="s">
        <v>102</v>
      </c>
    </row>
  </sheetData>
  <mergeCells count="25">
    <mergeCell ref="A132:K132"/>
    <mergeCell ref="A133:K133"/>
    <mergeCell ref="C89:K89"/>
    <mergeCell ref="C102:K102"/>
    <mergeCell ref="C103:K103"/>
    <mergeCell ref="C116:K116"/>
    <mergeCell ref="C117:K117"/>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7236-5B9F-4D60-9B7E-A7CD7613184E}">
  <sheetPr>
    <pageSetUpPr fitToPage="1"/>
  </sheetPr>
  <dimension ref="A1:N21"/>
  <sheetViews>
    <sheetView zoomScaleNormal="100" workbookViewId="0">
      <selection activeCell="K19" sqref="K19"/>
    </sheetView>
  </sheetViews>
  <sheetFormatPr defaultRowHeight="14.5" x14ac:dyDescent="0.35"/>
  <cols>
    <col min="1" max="1" width="32" customWidth="1"/>
  </cols>
  <sheetData>
    <row r="1" spans="1:14" ht="30" customHeight="1" thickBot="1" x14ac:dyDescent="0.4">
      <c r="A1" s="461" t="s">
        <v>453</v>
      </c>
      <c r="B1" s="462"/>
      <c r="C1" s="462"/>
      <c r="D1" s="462"/>
      <c r="E1" s="462"/>
      <c r="F1" s="462"/>
      <c r="G1" s="462"/>
      <c r="H1" s="462"/>
      <c r="I1" s="462"/>
      <c r="J1" s="462"/>
      <c r="K1" s="462"/>
      <c r="L1" s="462"/>
      <c r="M1" s="462"/>
      <c r="N1" s="463"/>
    </row>
    <row r="2" spans="1:14" ht="15" customHeight="1" x14ac:dyDescent="0.35">
      <c r="A2" s="350" t="s">
        <v>66</v>
      </c>
      <c r="B2" s="464" t="s">
        <v>67</v>
      </c>
      <c r="C2" s="464"/>
      <c r="D2" s="464"/>
      <c r="E2" s="464" t="s">
        <v>68</v>
      </c>
      <c r="F2" s="464"/>
      <c r="G2" s="464"/>
      <c r="H2" s="464" t="s">
        <v>69</v>
      </c>
      <c r="I2" s="464"/>
      <c r="J2" s="464"/>
      <c r="K2" s="464" t="s">
        <v>452</v>
      </c>
      <c r="L2" s="464"/>
      <c r="M2" s="464"/>
      <c r="N2" s="465" t="s">
        <v>71</v>
      </c>
    </row>
    <row r="3" spans="1:14" ht="15" customHeight="1" x14ac:dyDescent="0.35">
      <c r="A3" s="6"/>
      <c r="B3" s="154" t="s">
        <v>72</v>
      </c>
      <c r="C3" s="154" t="s">
        <v>73</v>
      </c>
      <c r="D3" s="154" t="s">
        <v>71</v>
      </c>
      <c r="E3" s="154" t="s">
        <v>72</v>
      </c>
      <c r="F3" s="154" t="s">
        <v>73</v>
      </c>
      <c r="G3" s="154" t="s">
        <v>71</v>
      </c>
      <c r="H3" s="154" t="s">
        <v>72</v>
      </c>
      <c r="I3" s="154" t="s">
        <v>73</v>
      </c>
      <c r="J3" s="154" t="s">
        <v>71</v>
      </c>
      <c r="K3" s="154" t="s">
        <v>72</v>
      </c>
      <c r="L3" s="154" t="s">
        <v>73</v>
      </c>
      <c r="M3" s="154" t="s">
        <v>71</v>
      </c>
      <c r="N3" s="466"/>
    </row>
    <row r="4" spans="1:14" ht="15" customHeight="1" x14ac:dyDescent="0.35">
      <c r="A4" s="398" t="s">
        <v>327</v>
      </c>
      <c r="B4" s="400">
        <v>36.82</v>
      </c>
      <c r="C4" s="400">
        <v>65</v>
      </c>
      <c r="D4" s="400">
        <v>44.33</v>
      </c>
      <c r="E4" s="400">
        <v>0</v>
      </c>
      <c r="F4" s="400">
        <v>0</v>
      </c>
      <c r="G4" s="400">
        <v>0</v>
      </c>
      <c r="H4" s="400">
        <v>10.47</v>
      </c>
      <c r="I4" s="400">
        <v>27.45</v>
      </c>
      <c r="J4" s="400">
        <v>16.79</v>
      </c>
      <c r="K4" s="400">
        <v>7.69</v>
      </c>
      <c r="L4" s="400">
        <v>26.32</v>
      </c>
      <c r="M4" s="400">
        <v>18.75</v>
      </c>
      <c r="N4" s="400">
        <v>34.54</v>
      </c>
    </row>
    <row r="5" spans="1:14" ht="15" customHeight="1" x14ac:dyDescent="0.35">
      <c r="A5" s="399" t="s">
        <v>178</v>
      </c>
      <c r="B5" s="400">
        <v>31.68</v>
      </c>
      <c r="C5" s="400">
        <v>40.14</v>
      </c>
      <c r="D5" s="400">
        <v>33.03</v>
      </c>
      <c r="E5" s="400">
        <v>0</v>
      </c>
      <c r="F5" s="400">
        <v>0</v>
      </c>
      <c r="G5" s="400">
        <v>0</v>
      </c>
      <c r="H5" s="400">
        <v>26.47</v>
      </c>
      <c r="I5" s="400">
        <v>40.25</v>
      </c>
      <c r="J5" s="400">
        <v>30.86</v>
      </c>
      <c r="K5" s="400">
        <v>29.41</v>
      </c>
      <c r="L5" s="400">
        <v>33.33</v>
      </c>
      <c r="M5" s="400">
        <v>30.77</v>
      </c>
      <c r="N5" s="400">
        <v>32.22</v>
      </c>
    </row>
    <row r="6" spans="1:14" ht="15" customHeight="1" x14ac:dyDescent="0.35">
      <c r="A6" s="398" t="s">
        <v>179</v>
      </c>
      <c r="B6" s="400">
        <v>39.21</v>
      </c>
      <c r="C6" s="400">
        <v>61.9</v>
      </c>
      <c r="D6" s="400">
        <v>44.14</v>
      </c>
      <c r="E6" s="400">
        <v>0</v>
      </c>
      <c r="F6" s="400">
        <v>0</v>
      </c>
      <c r="G6" s="400">
        <v>0</v>
      </c>
      <c r="H6" s="400">
        <v>3.92</v>
      </c>
      <c r="I6" s="400">
        <v>19.64</v>
      </c>
      <c r="J6" s="400">
        <v>9.49</v>
      </c>
      <c r="K6" s="400">
        <v>0</v>
      </c>
      <c r="L6" s="400">
        <v>0</v>
      </c>
      <c r="M6" s="400">
        <v>0</v>
      </c>
      <c r="N6" s="400">
        <v>31.02</v>
      </c>
    </row>
    <row r="7" spans="1:14" ht="15" customHeight="1" x14ac:dyDescent="0.35">
      <c r="A7" s="398" t="s">
        <v>180</v>
      </c>
      <c r="B7" s="400">
        <v>49.78</v>
      </c>
      <c r="C7" s="400">
        <v>76.23</v>
      </c>
      <c r="D7" s="400">
        <v>55.34</v>
      </c>
      <c r="E7" s="400">
        <v>0</v>
      </c>
      <c r="F7" s="400">
        <v>0</v>
      </c>
      <c r="G7" s="400">
        <v>0</v>
      </c>
      <c r="H7" s="400">
        <v>21.05</v>
      </c>
      <c r="I7" s="400">
        <v>36.25</v>
      </c>
      <c r="J7" s="400">
        <v>25</v>
      </c>
      <c r="K7" s="400">
        <v>17.95</v>
      </c>
      <c r="L7" s="400">
        <v>26.32</v>
      </c>
      <c r="M7" s="400">
        <v>20.69</v>
      </c>
      <c r="N7" s="400">
        <v>43.34</v>
      </c>
    </row>
    <row r="8" spans="1:14" ht="15" customHeight="1" x14ac:dyDescent="0.35">
      <c r="A8" s="398" t="s">
        <v>181</v>
      </c>
      <c r="B8" s="400">
        <v>43.88</v>
      </c>
      <c r="C8" s="400">
        <v>70.33</v>
      </c>
      <c r="D8" s="400">
        <v>50.41</v>
      </c>
      <c r="E8" s="400">
        <v>0</v>
      </c>
      <c r="F8" s="400">
        <v>0</v>
      </c>
      <c r="G8" s="400">
        <v>0</v>
      </c>
      <c r="H8" s="400">
        <v>14.35</v>
      </c>
      <c r="I8" s="400">
        <v>48.24</v>
      </c>
      <c r="J8" s="400">
        <v>23.7</v>
      </c>
      <c r="K8" s="400">
        <v>23.08</v>
      </c>
      <c r="L8" s="400">
        <v>35</v>
      </c>
      <c r="M8" s="400">
        <v>27.12</v>
      </c>
      <c r="N8" s="400">
        <v>41.72</v>
      </c>
    </row>
    <row r="9" spans="1:14" ht="15" customHeight="1" x14ac:dyDescent="0.35">
      <c r="A9" s="398" t="s">
        <v>182</v>
      </c>
      <c r="B9" s="400">
        <v>60.53</v>
      </c>
      <c r="C9" s="400">
        <v>49.69</v>
      </c>
      <c r="D9" s="400">
        <v>56.07</v>
      </c>
      <c r="E9" s="400">
        <v>0</v>
      </c>
      <c r="F9" s="400">
        <v>0</v>
      </c>
      <c r="G9" s="400">
        <v>0</v>
      </c>
      <c r="H9" s="400">
        <v>43.75</v>
      </c>
      <c r="I9" s="400">
        <v>35.04</v>
      </c>
      <c r="J9" s="400">
        <v>38.630000000000003</v>
      </c>
      <c r="K9" s="400">
        <v>51.16</v>
      </c>
      <c r="L9" s="400">
        <v>29.03</v>
      </c>
      <c r="M9" s="400">
        <v>41.89</v>
      </c>
      <c r="N9" s="400">
        <v>48.7</v>
      </c>
    </row>
    <row r="10" spans="1:14" ht="15" customHeight="1" x14ac:dyDescent="0.35">
      <c r="A10" s="398" t="s">
        <v>183</v>
      </c>
      <c r="B10" s="401">
        <v>51.22</v>
      </c>
      <c r="C10" s="401">
        <v>56.25</v>
      </c>
      <c r="D10" s="401">
        <v>52.63</v>
      </c>
      <c r="E10" s="401">
        <v>0</v>
      </c>
      <c r="F10" s="401">
        <v>0</v>
      </c>
      <c r="G10" s="401">
        <v>0</v>
      </c>
      <c r="H10" s="401">
        <v>29.7</v>
      </c>
      <c r="I10" s="401">
        <v>30.59</v>
      </c>
      <c r="J10" s="401">
        <v>30.11</v>
      </c>
      <c r="K10" s="401">
        <v>20.93</v>
      </c>
      <c r="L10" s="401">
        <v>23.81</v>
      </c>
      <c r="M10" s="401">
        <v>21.88</v>
      </c>
      <c r="N10" s="401">
        <v>39.75</v>
      </c>
    </row>
    <row r="11" spans="1:14" ht="15" thickBot="1" x14ac:dyDescent="0.4">
      <c r="A11" s="349" t="s">
        <v>100</v>
      </c>
      <c r="B11" s="392">
        <v>42.34</v>
      </c>
      <c r="C11" s="392">
        <v>59.61</v>
      </c>
      <c r="D11" s="392">
        <v>46.45</v>
      </c>
      <c r="E11" s="392">
        <v>0</v>
      </c>
      <c r="F11" s="392">
        <v>0</v>
      </c>
      <c r="G11" s="392">
        <v>0</v>
      </c>
      <c r="H11" s="392">
        <v>21.68</v>
      </c>
      <c r="I11" s="392">
        <v>35.68</v>
      </c>
      <c r="J11" s="392">
        <v>26.68</v>
      </c>
      <c r="K11" s="392">
        <v>26.24</v>
      </c>
      <c r="L11" s="392">
        <v>27.42</v>
      </c>
      <c r="M11" s="392">
        <v>26.69</v>
      </c>
      <c r="N11" s="392">
        <v>38.799999999999997</v>
      </c>
    </row>
    <row r="13" spans="1:14" x14ac:dyDescent="0.35">
      <c r="A13" s="460" t="s">
        <v>451</v>
      </c>
      <c r="B13" s="460"/>
      <c r="C13" s="460"/>
      <c r="D13" s="460"/>
      <c r="E13" s="460"/>
      <c r="F13" s="460"/>
      <c r="G13" s="460"/>
      <c r="H13" s="460"/>
      <c r="I13" s="460"/>
      <c r="J13" s="460"/>
      <c r="K13" s="460"/>
      <c r="L13" s="460"/>
      <c r="M13" s="460"/>
      <c r="N13" s="460"/>
    </row>
    <row r="14" spans="1:14" x14ac:dyDescent="0.35">
      <c r="A14" s="458" t="s">
        <v>450</v>
      </c>
      <c r="B14" s="458"/>
      <c r="C14" s="458"/>
      <c r="D14" s="458"/>
      <c r="E14" s="458"/>
      <c r="F14" s="458"/>
      <c r="G14" s="458"/>
      <c r="H14" s="458"/>
      <c r="I14" s="458"/>
      <c r="J14" s="458"/>
      <c r="K14" s="458"/>
      <c r="L14" s="458"/>
      <c r="M14" s="458"/>
      <c r="N14" s="458"/>
    </row>
    <row r="15" spans="1:14" x14ac:dyDescent="0.35">
      <c r="A15" s="460" t="s">
        <v>449</v>
      </c>
      <c r="B15" s="460"/>
      <c r="C15" s="460"/>
      <c r="D15" s="460"/>
      <c r="E15" s="460"/>
      <c r="F15" s="460"/>
      <c r="G15" s="460"/>
      <c r="H15" s="460"/>
      <c r="I15" s="460"/>
      <c r="J15" s="460"/>
      <c r="K15" s="460"/>
      <c r="L15" s="460"/>
      <c r="M15" s="460"/>
      <c r="N15" s="460"/>
    </row>
    <row r="16" spans="1:14" x14ac:dyDescent="0.35">
      <c r="A16" s="2" t="s">
        <v>101</v>
      </c>
      <c r="B16" s="348"/>
      <c r="C16" s="348"/>
      <c r="D16" s="348"/>
      <c r="E16" s="348"/>
      <c r="F16" s="348"/>
      <c r="G16" s="348"/>
      <c r="H16" s="348"/>
      <c r="I16" s="348"/>
      <c r="J16" s="348"/>
      <c r="K16" s="348"/>
      <c r="L16" s="348"/>
      <c r="M16" s="348"/>
      <c r="N16" s="348"/>
    </row>
    <row r="17" spans="1:14" x14ac:dyDescent="0.35">
      <c r="A17" s="1" t="s">
        <v>102</v>
      </c>
      <c r="B17" s="348"/>
      <c r="C17" s="348"/>
      <c r="D17" s="348"/>
      <c r="E17" s="348"/>
      <c r="F17" s="348"/>
      <c r="G17" s="348"/>
      <c r="H17" s="348"/>
      <c r="I17" s="348"/>
      <c r="J17" s="348"/>
      <c r="K17" s="348"/>
      <c r="L17" s="348"/>
      <c r="M17" s="348"/>
      <c r="N17" s="348"/>
    </row>
    <row r="18" spans="1:14" x14ac:dyDescent="0.35">
      <c r="A18" s="460" t="s">
        <v>448</v>
      </c>
      <c r="B18" s="460"/>
      <c r="C18" s="460"/>
      <c r="D18" s="460"/>
      <c r="E18" s="460"/>
      <c r="F18" s="460"/>
      <c r="G18" s="460"/>
      <c r="H18" s="460"/>
      <c r="I18" s="460"/>
      <c r="J18" s="460"/>
      <c r="K18" s="460"/>
      <c r="L18" s="460"/>
      <c r="M18" s="460"/>
      <c r="N18" s="460"/>
    </row>
    <row r="19" spans="1:14" x14ac:dyDescent="0.35">
      <c r="A19" s="348"/>
      <c r="B19" s="348"/>
      <c r="C19" s="348"/>
      <c r="D19" s="348"/>
      <c r="E19" s="348"/>
      <c r="F19" s="348"/>
      <c r="G19" s="348"/>
      <c r="H19" s="348"/>
      <c r="I19" s="348"/>
      <c r="J19" s="348"/>
      <c r="K19" s="348"/>
      <c r="L19" s="348"/>
      <c r="M19" s="348"/>
      <c r="N19" s="348"/>
    </row>
    <row r="20" spans="1:14" x14ac:dyDescent="0.35">
      <c r="A20" s="347" t="s">
        <v>447</v>
      </c>
      <c r="B20" s="1"/>
      <c r="C20" s="1"/>
      <c r="D20" s="1"/>
      <c r="E20" s="1"/>
      <c r="F20" s="1"/>
      <c r="G20" s="1"/>
      <c r="H20" s="1"/>
      <c r="I20" s="1"/>
      <c r="J20" s="1"/>
      <c r="K20" s="1"/>
      <c r="L20" s="1"/>
      <c r="M20" s="1"/>
      <c r="N20" s="1"/>
    </row>
    <row r="21" spans="1:14" ht="30" customHeight="1" x14ac:dyDescent="0.35">
      <c r="A21" s="459" t="s">
        <v>446</v>
      </c>
      <c r="B21" s="459"/>
      <c r="C21" s="459"/>
      <c r="D21" s="459"/>
      <c r="E21" s="459"/>
      <c r="F21" s="459"/>
      <c r="G21" s="459"/>
      <c r="H21" s="459"/>
      <c r="I21" s="459"/>
      <c r="J21" s="459"/>
      <c r="K21" s="459"/>
      <c r="L21" s="459"/>
      <c r="M21" s="459"/>
      <c r="N21" s="459"/>
    </row>
  </sheetData>
  <mergeCells count="11">
    <mergeCell ref="A18:N18"/>
    <mergeCell ref="A1:N1"/>
    <mergeCell ref="A21:N21"/>
    <mergeCell ref="B2:D2"/>
    <mergeCell ref="E2:G2"/>
    <mergeCell ref="H2:J2"/>
    <mergeCell ref="K2:M2"/>
    <mergeCell ref="N2:N3"/>
    <mergeCell ref="A15:N15"/>
    <mergeCell ref="A13:N13"/>
    <mergeCell ref="A14:N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D334D-7EEF-402C-BBE5-9A472CCBCB3E}">
  <dimension ref="A1:E20"/>
  <sheetViews>
    <sheetView workbookViewId="0">
      <selection activeCell="C26" sqref="C26"/>
    </sheetView>
  </sheetViews>
  <sheetFormatPr defaultColWidth="9.1796875" defaultRowHeight="13" x14ac:dyDescent="0.3"/>
  <cols>
    <col min="1" max="1" width="54.81640625" style="2" customWidth="1"/>
    <col min="2" max="2" width="21.81640625" style="2" customWidth="1"/>
    <col min="3" max="3" width="23.81640625" style="2" customWidth="1"/>
    <col min="4" max="4" width="9.1796875" style="2"/>
    <col min="5" max="5" width="11.81640625" style="2" customWidth="1"/>
    <col min="6" max="16384" width="9.1796875" style="2"/>
  </cols>
  <sheetData>
    <row r="1" spans="1:5" ht="18.5" x14ac:dyDescent="0.3">
      <c r="A1" s="467" t="s">
        <v>235</v>
      </c>
      <c r="B1" s="468"/>
      <c r="C1" s="469"/>
    </row>
    <row r="2" spans="1:5" x14ac:dyDescent="0.3">
      <c r="A2" s="6" t="s">
        <v>149</v>
      </c>
      <c r="B2" s="131"/>
      <c r="C2" s="10"/>
    </row>
    <row r="3" spans="1:5" x14ac:dyDescent="0.3">
      <c r="A3" s="132" t="s">
        <v>236</v>
      </c>
      <c r="B3" s="133" t="s">
        <v>237</v>
      </c>
      <c r="C3" s="134" t="s">
        <v>238</v>
      </c>
    </row>
    <row r="4" spans="1:5" x14ac:dyDescent="0.3">
      <c r="A4" s="7" t="s">
        <v>239</v>
      </c>
      <c r="B4" s="135">
        <v>923</v>
      </c>
      <c r="C4" s="136">
        <v>10418.201516793066</v>
      </c>
      <c r="D4" s="137"/>
      <c r="E4" s="137"/>
    </row>
    <row r="5" spans="1:5" ht="26" x14ac:dyDescent="0.3">
      <c r="A5" s="7" t="s">
        <v>240</v>
      </c>
      <c r="B5" s="135">
        <v>77</v>
      </c>
      <c r="C5" s="136">
        <v>19278.025974025975</v>
      </c>
      <c r="D5" s="137"/>
      <c r="E5" s="137"/>
    </row>
    <row r="6" spans="1:5" ht="26" x14ac:dyDescent="0.3">
      <c r="A6" s="7" t="s">
        <v>241</v>
      </c>
      <c r="B6" s="135">
        <v>0</v>
      </c>
      <c r="C6" s="136">
        <v>0</v>
      </c>
      <c r="D6" s="137"/>
      <c r="E6" s="137"/>
    </row>
    <row r="7" spans="1:5" x14ac:dyDescent="0.3">
      <c r="A7" s="7" t="s">
        <v>242</v>
      </c>
      <c r="B7" s="135">
        <v>0</v>
      </c>
      <c r="C7" s="136">
        <v>0</v>
      </c>
      <c r="D7" s="137"/>
      <c r="E7" s="137"/>
    </row>
    <row r="8" spans="1:5" x14ac:dyDescent="0.3">
      <c r="A8" s="7" t="s">
        <v>243</v>
      </c>
      <c r="B8" s="135">
        <v>36</v>
      </c>
      <c r="C8" s="136">
        <v>24691.666666666668</v>
      </c>
      <c r="D8" s="137"/>
      <c r="E8" s="137"/>
    </row>
    <row r="9" spans="1:5" x14ac:dyDescent="0.3">
      <c r="A9" s="7" t="s">
        <v>244</v>
      </c>
      <c r="B9" s="135">
        <v>3059</v>
      </c>
      <c r="C9" s="136">
        <v>7936.4625694671458</v>
      </c>
      <c r="D9" s="137"/>
      <c r="E9" s="137"/>
    </row>
    <row r="10" spans="1:5" x14ac:dyDescent="0.3">
      <c r="A10" s="138" t="s">
        <v>245</v>
      </c>
      <c r="B10" s="139">
        <v>3059</v>
      </c>
      <c r="C10" s="140">
        <v>7936.4625694671458</v>
      </c>
      <c r="D10" s="137"/>
      <c r="E10" s="137"/>
    </row>
    <row r="11" spans="1:5" x14ac:dyDescent="0.3">
      <c r="A11" s="7" t="s">
        <v>246</v>
      </c>
      <c r="B11" s="135">
        <v>19</v>
      </c>
      <c r="C11" s="136">
        <v>16078.947368421053</v>
      </c>
      <c r="D11" s="137"/>
      <c r="E11" s="137"/>
    </row>
    <row r="12" spans="1:5" x14ac:dyDescent="0.3">
      <c r="A12" s="7" t="s">
        <v>247</v>
      </c>
      <c r="B12" s="135">
        <v>12</v>
      </c>
      <c r="C12" s="136">
        <v>69208.333333333328</v>
      </c>
      <c r="D12" s="137"/>
      <c r="E12" s="137"/>
    </row>
    <row r="13" spans="1:5" x14ac:dyDescent="0.3">
      <c r="A13" s="7" t="s">
        <v>248</v>
      </c>
      <c r="B13" s="135">
        <v>652</v>
      </c>
      <c r="C13" s="136">
        <v>90315.044478527605</v>
      </c>
      <c r="D13" s="137"/>
      <c r="E13" s="137"/>
    </row>
    <row r="14" spans="1:5" x14ac:dyDescent="0.3">
      <c r="A14" s="7" t="s">
        <v>249</v>
      </c>
      <c r="B14" s="135">
        <v>2699</v>
      </c>
      <c r="C14" s="141">
        <v>23144.560207484254</v>
      </c>
      <c r="D14" s="137"/>
      <c r="E14" s="137"/>
    </row>
    <row r="15" spans="1:5" ht="13.5" thickBot="1" x14ac:dyDescent="0.35">
      <c r="A15" s="142" t="s">
        <v>250</v>
      </c>
      <c r="B15" s="143">
        <v>5183</v>
      </c>
      <c r="C15" s="144">
        <v>30631</v>
      </c>
    </row>
    <row r="16" spans="1:5" x14ac:dyDescent="0.3">
      <c r="A16" s="1"/>
      <c r="B16" s="1"/>
      <c r="C16" s="1"/>
    </row>
    <row r="17" spans="1:3" x14ac:dyDescent="0.3">
      <c r="A17" s="31" t="s">
        <v>251</v>
      </c>
      <c r="B17" s="1"/>
      <c r="C17" s="1"/>
    </row>
    <row r="18" spans="1:3" x14ac:dyDescent="0.3">
      <c r="A18" s="470" t="s">
        <v>252</v>
      </c>
      <c r="B18" s="470"/>
      <c r="C18" s="470"/>
    </row>
    <row r="19" spans="1:3" x14ac:dyDescent="0.3">
      <c r="A19" s="470" t="s">
        <v>253</v>
      </c>
      <c r="B19" s="470"/>
      <c r="C19" s="470"/>
    </row>
    <row r="20" spans="1:3" x14ac:dyDescent="0.3">
      <c r="A20" s="450" t="s">
        <v>254</v>
      </c>
      <c r="B20" s="450"/>
      <c r="C20" s="450"/>
    </row>
  </sheetData>
  <mergeCells count="4">
    <mergeCell ref="A1:C1"/>
    <mergeCell ref="A18:C18"/>
    <mergeCell ref="A19:C19"/>
    <mergeCell ref="A20:C20"/>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W154"/>
  <sheetViews>
    <sheetView zoomScaleNormal="100" workbookViewId="0">
      <pane ySplit="5" topLeftCell="A102" activePane="bottomLeft" state="frozen"/>
      <selection pane="bottomLeft" activeCell="C108" sqref="C108"/>
    </sheetView>
  </sheetViews>
  <sheetFormatPr defaultColWidth="9.1796875" defaultRowHeight="13" x14ac:dyDescent="0.3"/>
  <cols>
    <col min="1" max="1" width="47.81640625" style="82" customWidth="1"/>
    <col min="2" max="2" width="6.7265625" style="93" customWidth="1"/>
    <col min="3" max="3" width="8.26953125" style="31" customWidth="1"/>
    <col min="4" max="4" width="6.81640625" style="31" customWidth="1"/>
    <col min="5" max="5" width="8.54296875" style="31" customWidth="1"/>
    <col min="6" max="6" width="7.453125" style="31" customWidth="1"/>
    <col min="7" max="7" width="8.7265625" style="31" customWidth="1"/>
    <col min="8" max="8" width="7" style="31" customWidth="1"/>
    <col min="9" max="16384" width="9.1796875" style="31"/>
  </cols>
  <sheetData>
    <row r="1" spans="1:23" ht="25.5" customHeight="1" x14ac:dyDescent="0.3">
      <c r="A1" s="420" t="s">
        <v>175</v>
      </c>
      <c r="B1" s="421"/>
      <c r="C1" s="421"/>
      <c r="D1" s="421"/>
      <c r="E1" s="421"/>
      <c r="F1" s="421"/>
      <c r="G1" s="421"/>
      <c r="H1" s="421"/>
      <c r="I1" s="421"/>
      <c r="J1" s="422"/>
      <c r="K1" s="423"/>
    </row>
    <row r="2" spans="1:23" s="72" customFormat="1" ht="38.25" customHeight="1" x14ac:dyDescent="0.3">
      <c r="A2" s="474" t="s">
        <v>149</v>
      </c>
      <c r="B2" s="101"/>
      <c r="C2" s="473" t="s">
        <v>67</v>
      </c>
      <c r="D2" s="473"/>
      <c r="E2" s="473" t="s">
        <v>68</v>
      </c>
      <c r="F2" s="473"/>
      <c r="G2" s="473" t="s">
        <v>69</v>
      </c>
      <c r="H2" s="473"/>
      <c r="I2" s="471" t="s">
        <v>70</v>
      </c>
      <c r="J2" s="472"/>
      <c r="K2" s="102" t="s">
        <v>71</v>
      </c>
      <c r="M2" s="103"/>
      <c r="N2" s="103"/>
      <c r="O2" s="103"/>
      <c r="P2" s="103"/>
      <c r="Q2" s="103"/>
      <c r="R2" s="103"/>
      <c r="S2" s="103"/>
      <c r="T2" s="103"/>
      <c r="U2" s="103"/>
      <c r="V2" s="103"/>
      <c r="W2" s="103"/>
    </row>
    <row r="3" spans="1:23" s="72" customFormat="1" ht="15.75" customHeight="1" thickBot="1" x14ac:dyDescent="0.35">
      <c r="A3" s="475"/>
      <c r="B3" s="56"/>
      <c r="C3" s="57" t="s">
        <v>72</v>
      </c>
      <c r="D3" s="57" t="s">
        <v>73</v>
      </c>
      <c r="E3" s="57" t="s">
        <v>72</v>
      </c>
      <c r="F3" s="57" t="s">
        <v>73</v>
      </c>
      <c r="G3" s="57" t="s">
        <v>72</v>
      </c>
      <c r="H3" s="57" t="s">
        <v>73</v>
      </c>
      <c r="I3" s="73" t="s">
        <v>72</v>
      </c>
      <c r="J3" s="73" t="s">
        <v>73</v>
      </c>
      <c r="K3" s="58"/>
      <c r="M3" s="476"/>
      <c r="N3" s="476"/>
      <c r="O3" s="476"/>
      <c r="P3" s="476"/>
      <c r="Q3" s="476"/>
      <c r="R3" s="476"/>
      <c r="S3" s="476"/>
      <c r="T3" s="476"/>
      <c r="U3" s="476"/>
      <c r="V3" s="476"/>
      <c r="W3" s="476"/>
    </row>
    <row r="4" spans="1:23" s="72" customFormat="1" x14ac:dyDescent="0.3">
      <c r="A4" s="34" t="s">
        <v>149</v>
      </c>
      <c r="B4" s="54"/>
      <c r="C4" s="424" t="s">
        <v>67</v>
      </c>
      <c r="D4" s="424"/>
      <c r="E4" s="424" t="s">
        <v>68</v>
      </c>
      <c r="F4" s="424"/>
      <c r="G4" s="424" t="s">
        <v>69</v>
      </c>
      <c r="H4" s="424"/>
      <c r="I4" s="425" t="s">
        <v>70</v>
      </c>
      <c r="J4" s="426"/>
      <c r="K4" s="55" t="s">
        <v>71</v>
      </c>
    </row>
    <row r="5" spans="1:23" s="72" customFormat="1" ht="13.5" thickBot="1" x14ac:dyDescent="0.35">
      <c r="A5" s="32"/>
      <c r="B5" s="56"/>
      <c r="C5" s="57" t="s">
        <v>72</v>
      </c>
      <c r="D5" s="57" t="s">
        <v>73</v>
      </c>
      <c r="E5" s="57" t="s">
        <v>72</v>
      </c>
      <c r="F5" s="57" t="s">
        <v>73</v>
      </c>
      <c r="G5" s="57" t="s">
        <v>72</v>
      </c>
      <c r="H5" s="57" t="s">
        <v>73</v>
      </c>
      <c r="I5" s="73" t="s">
        <v>72</v>
      </c>
      <c r="J5" s="73" t="s">
        <v>73</v>
      </c>
      <c r="K5" s="58"/>
    </row>
    <row r="6" spans="1:23" s="72" customFormat="1" x14ac:dyDescent="0.3">
      <c r="A6" s="49" t="s">
        <v>150</v>
      </c>
      <c r="B6" s="66"/>
      <c r="C6" s="417"/>
      <c r="D6" s="418"/>
      <c r="E6" s="418"/>
      <c r="F6" s="418"/>
      <c r="G6" s="418"/>
      <c r="H6" s="418"/>
      <c r="I6" s="418"/>
      <c r="J6" s="418"/>
      <c r="K6" s="419"/>
    </row>
    <row r="7" spans="1:23" s="72" customFormat="1" x14ac:dyDescent="0.3">
      <c r="A7" s="59" t="s">
        <v>74</v>
      </c>
      <c r="B7" s="60" t="s">
        <v>75</v>
      </c>
      <c r="C7" s="430"/>
      <c r="D7" s="431"/>
      <c r="E7" s="431"/>
      <c r="F7" s="431"/>
      <c r="G7" s="431"/>
      <c r="H7" s="431"/>
      <c r="I7" s="431"/>
      <c r="J7" s="431"/>
      <c r="K7" s="432"/>
    </row>
    <row r="8" spans="1:23" s="72" customFormat="1" x14ac:dyDescent="0.3">
      <c r="A8" s="38" t="s">
        <v>76</v>
      </c>
      <c r="B8" s="61" t="s">
        <v>77</v>
      </c>
      <c r="C8" s="33"/>
      <c r="D8" s="33"/>
      <c r="E8" s="33"/>
      <c r="F8" s="33"/>
      <c r="G8" s="33"/>
      <c r="H8" s="33"/>
      <c r="I8" s="75"/>
      <c r="J8" s="76"/>
      <c r="K8" s="35">
        <f>SUM(C8:J8)</f>
        <v>0</v>
      </c>
    </row>
    <row r="9" spans="1:23" s="72" customFormat="1" x14ac:dyDescent="0.3">
      <c r="A9" s="38" t="s">
        <v>78</v>
      </c>
      <c r="B9" s="61" t="s">
        <v>79</v>
      </c>
      <c r="C9" s="33"/>
      <c r="D9" s="33"/>
      <c r="E9" s="33"/>
      <c r="F9" s="33"/>
      <c r="G9" s="33"/>
      <c r="H9" s="33"/>
      <c r="I9" s="75"/>
      <c r="J9" s="76"/>
      <c r="K9" s="35">
        <f t="shared" ref="K9:K21" si="0">SUM(C9:J9)</f>
        <v>0</v>
      </c>
    </row>
    <row r="10" spans="1:23" s="72" customFormat="1" x14ac:dyDescent="0.3">
      <c r="A10" s="38" t="s">
        <v>80</v>
      </c>
      <c r="B10" s="61" t="s">
        <v>81</v>
      </c>
      <c r="C10" s="33"/>
      <c r="D10" s="33"/>
      <c r="E10" s="33"/>
      <c r="F10" s="33"/>
      <c r="G10" s="33"/>
      <c r="H10" s="33"/>
      <c r="I10" s="75"/>
      <c r="J10" s="76"/>
      <c r="K10" s="35">
        <f t="shared" si="0"/>
        <v>0</v>
      </c>
    </row>
    <row r="11" spans="1:23" s="72" customFormat="1" x14ac:dyDescent="0.3">
      <c r="A11" s="38" t="s">
        <v>82</v>
      </c>
      <c r="B11" s="61" t="s">
        <v>83</v>
      </c>
      <c r="C11" s="33"/>
      <c r="D11" s="33"/>
      <c r="E11" s="33"/>
      <c r="F11" s="33"/>
      <c r="G11" s="33"/>
      <c r="H11" s="33"/>
      <c r="I11" s="75"/>
      <c r="J11" s="76"/>
      <c r="K11" s="35">
        <f t="shared" si="0"/>
        <v>0</v>
      </c>
    </row>
    <row r="12" spans="1:23" s="72" customFormat="1" x14ac:dyDescent="0.3">
      <c r="A12" s="38" t="s">
        <v>84</v>
      </c>
      <c r="B12" s="61" t="s">
        <v>85</v>
      </c>
      <c r="C12" s="33"/>
      <c r="D12" s="33"/>
      <c r="E12" s="33"/>
      <c r="F12" s="33"/>
      <c r="G12" s="33"/>
      <c r="H12" s="33"/>
      <c r="I12" s="75"/>
      <c r="J12" s="76"/>
      <c r="K12" s="35">
        <f t="shared" si="0"/>
        <v>0</v>
      </c>
    </row>
    <row r="13" spans="1:23" s="72" customFormat="1" x14ac:dyDescent="0.3">
      <c r="A13" s="38" t="s">
        <v>86</v>
      </c>
      <c r="B13" s="61" t="s">
        <v>87</v>
      </c>
      <c r="C13" s="33"/>
      <c r="D13" s="33"/>
      <c r="E13" s="33"/>
      <c r="F13" s="33"/>
      <c r="G13" s="33"/>
      <c r="H13" s="33"/>
      <c r="I13" s="75"/>
      <c r="J13" s="76"/>
      <c r="K13" s="35">
        <f t="shared" si="0"/>
        <v>0</v>
      </c>
    </row>
    <row r="14" spans="1:23" s="72" customFormat="1" x14ac:dyDescent="0.3">
      <c r="A14" s="38" t="s">
        <v>88</v>
      </c>
      <c r="B14" s="61" t="s">
        <v>89</v>
      </c>
      <c r="C14" s="33"/>
      <c r="D14" s="33"/>
      <c r="E14" s="33"/>
      <c r="F14" s="33"/>
      <c r="G14" s="33"/>
      <c r="H14" s="33"/>
      <c r="I14" s="75"/>
      <c r="J14" s="76"/>
      <c r="K14" s="35">
        <f t="shared" si="0"/>
        <v>0</v>
      </c>
    </row>
    <row r="15" spans="1:23" s="72" customFormat="1" x14ac:dyDescent="0.3">
      <c r="A15" s="38" t="s">
        <v>90</v>
      </c>
      <c r="B15" s="61" t="s">
        <v>91</v>
      </c>
      <c r="C15" s="33"/>
      <c r="D15" s="33"/>
      <c r="E15" s="33"/>
      <c r="F15" s="33"/>
      <c r="G15" s="33"/>
      <c r="H15" s="33"/>
      <c r="I15" s="75"/>
      <c r="J15" s="76"/>
      <c r="K15" s="35">
        <f t="shared" si="0"/>
        <v>0</v>
      </c>
    </row>
    <row r="16" spans="1:23" s="72" customFormat="1" x14ac:dyDescent="0.3">
      <c r="A16" s="38" t="s">
        <v>92</v>
      </c>
      <c r="B16" s="61" t="s">
        <v>93</v>
      </c>
      <c r="C16" s="33"/>
      <c r="D16" s="33"/>
      <c r="E16" s="33"/>
      <c r="F16" s="33"/>
      <c r="G16" s="33"/>
      <c r="H16" s="33"/>
      <c r="I16" s="75"/>
      <c r="J16" s="76"/>
      <c r="K16" s="35">
        <f t="shared" si="0"/>
        <v>0</v>
      </c>
    </row>
    <row r="17" spans="1:11" s="72" customFormat="1" x14ac:dyDescent="0.3">
      <c r="A17" s="38" t="s">
        <v>94</v>
      </c>
      <c r="B17" s="61" t="s">
        <v>95</v>
      </c>
      <c r="C17" s="33"/>
      <c r="D17" s="33"/>
      <c r="E17" s="33"/>
      <c r="F17" s="33"/>
      <c r="G17" s="33"/>
      <c r="H17" s="33"/>
      <c r="I17" s="75"/>
      <c r="J17" s="76"/>
      <c r="K17" s="35">
        <f t="shared" si="0"/>
        <v>0</v>
      </c>
    </row>
    <row r="18" spans="1:11" s="72" customFormat="1" ht="15" customHeight="1" x14ac:dyDescent="0.3">
      <c r="A18" s="38" t="s">
        <v>96</v>
      </c>
      <c r="B18" s="61" t="s">
        <v>97</v>
      </c>
      <c r="C18" s="33">
        <v>101</v>
      </c>
      <c r="D18" s="33">
        <v>23</v>
      </c>
      <c r="E18" s="33">
        <v>0</v>
      </c>
      <c r="F18" s="33">
        <v>0</v>
      </c>
      <c r="G18" s="33">
        <v>47</v>
      </c>
      <c r="H18" s="33">
        <v>32</v>
      </c>
      <c r="I18" s="75">
        <v>6</v>
      </c>
      <c r="J18" s="76">
        <v>3</v>
      </c>
      <c r="K18" s="35">
        <f t="shared" si="0"/>
        <v>212</v>
      </c>
    </row>
    <row r="19" spans="1:11" s="72" customFormat="1" ht="15" customHeight="1" x14ac:dyDescent="0.3">
      <c r="A19" s="62" t="s">
        <v>98</v>
      </c>
      <c r="B19" s="77" t="s">
        <v>99</v>
      </c>
      <c r="C19" s="37">
        <f>SUM(C8:C18)</f>
        <v>101</v>
      </c>
      <c r="D19" s="37">
        <f t="shared" ref="D19:J19" si="1">SUM(D8:D18)</f>
        <v>23</v>
      </c>
      <c r="E19" s="37">
        <f t="shared" si="1"/>
        <v>0</v>
      </c>
      <c r="F19" s="37">
        <f t="shared" si="1"/>
        <v>0</v>
      </c>
      <c r="G19" s="37">
        <f t="shared" si="1"/>
        <v>47</v>
      </c>
      <c r="H19" s="37">
        <f t="shared" si="1"/>
        <v>32</v>
      </c>
      <c r="I19" s="37">
        <f t="shared" si="1"/>
        <v>6</v>
      </c>
      <c r="J19" s="37">
        <f t="shared" si="1"/>
        <v>3</v>
      </c>
      <c r="K19" s="35">
        <f>SUM(K8:K18)</f>
        <v>212</v>
      </c>
    </row>
    <row r="20" spans="1:11" s="72" customFormat="1" x14ac:dyDescent="0.3">
      <c r="A20" s="78" t="s">
        <v>151</v>
      </c>
      <c r="B20" s="79" t="s">
        <v>99</v>
      </c>
      <c r="C20" s="80">
        <v>32</v>
      </c>
      <c r="D20" s="80">
        <v>8</v>
      </c>
      <c r="E20" s="80">
        <v>0</v>
      </c>
      <c r="F20" s="80">
        <v>0</v>
      </c>
      <c r="G20" s="80">
        <v>21</v>
      </c>
      <c r="H20" s="80">
        <v>9</v>
      </c>
      <c r="I20" s="80">
        <v>2</v>
      </c>
      <c r="J20" s="80">
        <v>0</v>
      </c>
      <c r="K20" s="81">
        <f t="shared" si="0"/>
        <v>72</v>
      </c>
    </row>
    <row r="21" spans="1:11" s="82" customFormat="1" x14ac:dyDescent="0.3">
      <c r="A21" s="78" t="s">
        <v>152</v>
      </c>
      <c r="B21" s="79" t="s">
        <v>99</v>
      </c>
      <c r="C21" s="80">
        <v>15</v>
      </c>
      <c r="D21" s="80">
        <v>0</v>
      </c>
      <c r="E21" s="80">
        <v>0</v>
      </c>
      <c r="F21" s="80">
        <v>0</v>
      </c>
      <c r="G21" s="80">
        <v>4</v>
      </c>
      <c r="H21" s="80">
        <v>0</v>
      </c>
      <c r="I21" s="80">
        <v>5</v>
      </c>
      <c r="J21" s="80">
        <v>0</v>
      </c>
      <c r="K21" s="81">
        <f t="shared" si="0"/>
        <v>24</v>
      </c>
    </row>
    <row r="22" spans="1:11" ht="15" customHeight="1" x14ac:dyDescent="0.3">
      <c r="A22" s="40" t="s">
        <v>153</v>
      </c>
      <c r="B22" s="63"/>
      <c r="C22" s="427"/>
      <c r="D22" s="428"/>
      <c r="E22" s="428"/>
      <c r="F22" s="428"/>
      <c r="G22" s="428"/>
      <c r="H22" s="428"/>
      <c r="I22" s="428"/>
      <c r="J22" s="428"/>
      <c r="K22" s="429"/>
    </row>
    <row r="23" spans="1:11" x14ac:dyDescent="0.3">
      <c r="A23" s="59" t="s">
        <v>74</v>
      </c>
      <c r="B23" s="60" t="s">
        <v>75</v>
      </c>
      <c r="C23" s="430"/>
      <c r="D23" s="431"/>
      <c r="E23" s="431"/>
      <c r="F23" s="431"/>
      <c r="G23" s="431"/>
      <c r="H23" s="431"/>
      <c r="I23" s="431"/>
      <c r="J23" s="431"/>
      <c r="K23" s="432"/>
    </row>
    <row r="24" spans="1:11" x14ac:dyDescent="0.3">
      <c r="A24" s="38" t="s">
        <v>76</v>
      </c>
      <c r="B24" s="61" t="s">
        <v>77</v>
      </c>
      <c r="C24" s="33"/>
      <c r="D24" s="33"/>
      <c r="E24" s="33"/>
      <c r="F24" s="33"/>
      <c r="G24" s="33"/>
      <c r="H24" s="33"/>
      <c r="I24" s="75"/>
      <c r="J24" s="76"/>
      <c r="K24" s="35">
        <f>SUM(C24:J24)</f>
        <v>0</v>
      </c>
    </row>
    <row r="25" spans="1:11" x14ac:dyDescent="0.3">
      <c r="A25" s="38" t="s">
        <v>78</v>
      </c>
      <c r="B25" s="61" t="s">
        <v>79</v>
      </c>
      <c r="C25" s="33"/>
      <c r="D25" s="33"/>
      <c r="E25" s="33"/>
      <c r="F25" s="33"/>
      <c r="G25" s="33"/>
      <c r="H25" s="33"/>
      <c r="I25" s="75"/>
      <c r="J25" s="76"/>
      <c r="K25" s="35">
        <f t="shared" ref="K25:K34" si="2">SUM(C25:J25)</f>
        <v>0</v>
      </c>
    </row>
    <row r="26" spans="1:11" x14ac:dyDescent="0.3">
      <c r="A26" s="38" t="s">
        <v>80</v>
      </c>
      <c r="B26" s="61" t="s">
        <v>81</v>
      </c>
      <c r="C26" s="33"/>
      <c r="D26" s="33"/>
      <c r="E26" s="33"/>
      <c r="F26" s="33"/>
      <c r="G26" s="33"/>
      <c r="H26" s="33"/>
      <c r="I26" s="75"/>
      <c r="J26" s="76"/>
      <c r="K26" s="35">
        <f t="shared" si="2"/>
        <v>0</v>
      </c>
    </row>
    <row r="27" spans="1:11" x14ac:dyDescent="0.3">
      <c r="A27" s="38" t="s">
        <v>82</v>
      </c>
      <c r="B27" s="61" t="s">
        <v>83</v>
      </c>
      <c r="C27" s="33">
        <v>44</v>
      </c>
      <c r="D27" s="33">
        <v>38</v>
      </c>
      <c r="E27" s="33">
        <v>0</v>
      </c>
      <c r="F27" s="33">
        <v>0</v>
      </c>
      <c r="G27" s="33">
        <v>41</v>
      </c>
      <c r="H27" s="33">
        <v>24</v>
      </c>
      <c r="I27" s="75">
        <v>2</v>
      </c>
      <c r="J27" s="76">
        <v>1</v>
      </c>
      <c r="K27" s="35">
        <f t="shared" si="2"/>
        <v>150</v>
      </c>
    </row>
    <row r="28" spans="1:11" x14ac:dyDescent="0.3">
      <c r="A28" s="38" t="s">
        <v>84</v>
      </c>
      <c r="B28" s="61" t="s">
        <v>85</v>
      </c>
      <c r="C28" s="33">
        <v>260</v>
      </c>
      <c r="D28" s="33">
        <v>17</v>
      </c>
      <c r="E28" s="33">
        <v>0</v>
      </c>
      <c r="F28" s="33">
        <v>0</v>
      </c>
      <c r="G28" s="33">
        <v>187</v>
      </c>
      <c r="H28" s="33">
        <v>39</v>
      </c>
      <c r="I28" s="75">
        <v>2</v>
      </c>
      <c r="J28" s="76">
        <v>2</v>
      </c>
      <c r="K28" s="35">
        <f t="shared" si="2"/>
        <v>507</v>
      </c>
    </row>
    <row r="29" spans="1:11" x14ac:dyDescent="0.3">
      <c r="A29" s="38" t="s">
        <v>86</v>
      </c>
      <c r="B29" s="61" t="s">
        <v>87</v>
      </c>
      <c r="C29" s="33"/>
      <c r="D29" s="33"/>
      <c r="E29" s="33"/>
      <c r="F29" s="33"/>
      <c r="G29" s="33"/>
      <c r="H29" s="33"/>
      <c r="I29" s="75"/>
      <c r="J29" s="76"/>
      <c r="K29" s="35">
        <f t="shared" si="2"/>
        <v>0</v>
      </c>
    </row>
    <row r="30" spans="1:11" x14ac:dyDescent="0.3">
      <c r="A30" s="38" t="s">
        <v>88</v>
      </c>
      <c r="B30" s="61" t="s">
        <v>89</v>
      </c>
      <c r="C30" s="33">
        <v>0</v>
      </c>
      <c r="D30" s="33">
        <v>0</v>
      </c>
      <c r="E30" s="33">
        <v>0</v>
      </c>
      <c r="F30" s="33">
        <v>0</v>
      </c>
      <c r="G30" s="33">
        <v>8</v>
      </c>
      <c r="H30" s="33">
        <v>0</v>
      </c>
      <c r="I30" s="75">
        <v>0</v>
      </c>
      <c r="J30" s="76">
        <v>0</v>
      </c>
      <c r="K30" s="35">
        <f t="shared" si="2"/>
        <v>8</v>
      </c>
    </row>
    <row r="31" spans="1:11" x14ac:dyDescent="0.3">
      <c r="A31" s="38" t="s">
        <v>90</v>
      </c>
      <c r="B31" s="61" t="s">
        <v>91</v>
      </c>
      <c r="C31" s="33"/>
      <c r="D31" s="33"/>
      <c r="E31" s="33"/>
      <c r="F31" s="33"/>
      <c r="G31" s="33"/>
      <c r="H31" s="33"/>
      <c r="I31" s="75"/>
      <c r="J31" s="76"/>
      <c r="K31" s="35">
        <f t="shared" si="2"/>
        <v>0</v>
      </c>
    </row>
    <row r="32" spans="1:11" x14ac:dyDescent="0.3">
      <c r="A32" s="38" t="s">
        <v>92</v>
      </c>
      <c r="B32" s="61" t="s">
        <v>93</v>
      </c>
      <c r="C32" s="33"/>
      <c r="D32" s="33"/>
      <c r="E32" s="33"/>
      <c r="F32" s="33"/>
      <c r="G32" s="33"/>
      <c r="H32" s="33"/>
      <c r="I32" s="75"/>
      <c r="J32" s="76"/>
      <c r="K32" s="35">
        <f t="shared" si="2"/>
        <v>0</v>
      </c>
    </row>
    <row r="33" spans="1:11" x14ac:dyDescent="0.3">
      <c r="A33" s="38" t="s">
        <v>94</v>
      </c>
      <c r="B33" s="61" t="s">
        <v>95</v>
      </c>
      <c r="C33" s="33"/>
      <c r="D33" s="33"/>
      <c r="E33" s="33"/>
      <c r="F33" s="33"/>
      <c r="G33" s="33"/>
      <c r="H33" s="33"/>
      <c r="I33" s="75"/>
      <c r="J33" s="76"/>
      <c r="K33" s="35">
        <f t="shared" si="2"/>
        <v>0</v>
      </c>
    </row>
    <row r="34" spans="1:11" ht="15" customHeight="1" x14ac:dyDescent="0.3">
      <c r="A34" s="38" t="s">
        <v>96</v>
      </c>
      <c r="B34" s="61" t="s">
        <v>97</v>
      </c>
      <c r="C34" s="33"/>
      <c r="D34" s="33"/>
      <c r="E34" s="33"/>
      <c r="F34" s="33"/>
      <c r="G34" s="33"/>
      <c r="H34" s="33"/>
      <c r="I34" s="75"/>
      <c r="J34" s="76"/>
      <c r="K34" s="35">
        <f t="shared" si="2"/>
        <v>0</v>
      </c>
    </row>
    <row r="35" spans="1:11" ht="15" customHeight="1" x14ac:dyDescent="0.3">
      <c r="A35" s="62" t="s">
        <v>98</v>
      </c>
      <c r="B35" s="77" t="s">
        <v>99</v>
      </c>
      <c r="C35" s="37">
        <f>SUM(C24:C34)</f>
        <v>304</v>
      </c>
      <c r="D35" s="37">
        <f t="shared" ref="D35:J35" si="3">SUM(D24:D34)</f>
        <v>55</v>
      </c>
      <c r="E35" s="37">
        <f t="shared" si="3"/>
        <v>0</v>
      </c>
      <c r="F35" s="37">
        <f t="shared" si="3"/>
        <v>0</v>
      </c>
      <c r="G35" s="37">
        <f t="shared" si="3"/>
        <v>236</v>
      </c>
      <c r="H35" s="37">
        <f t="shared" si="3"/>
        <v>63</v>
      </c>
      <c r="I35" s="37">
        <f t="shared" si="3"/>
        <v>4</v>
      </c>
      <c r="J35" s="37">
        <f t="shared" si="3"/>
        <v>3</v>
      </c>
      <c r="K35" s="35">
        <f>SUM(K24:K34)</f>
        <v>665</v>
      </c>
    </row>
    <row r="36" spans="1:11" ht="15" customHeight="1" x14ac:dyDescent="0.3">
      <c r="A36" s="78" t="s">
        <v>154</v>
      </c>
      <c r="B36" s="79" t="s">
        <v>99</v>
      </c>
      <c r="C36" s="80">
        <v>190</v>
      </c>
      <c r="D36" s="80">
        <v>43</v>
      </c>
      <c r="E36" s="80">
        <v>0</v>
      </c>
      <c r="F36" s="80">
        <v>0</v>
      </c>
      <c r="G36" s="80">
        <v>163</v>
      </c>
      <c r="H36" s="80">
        <v>45</v>
      </c>
      <c r="I36" s="80">
        <v>2</v>
      </c>
      <c r="J36" s="80">
        <v>2</v>
      </c>
      <c r="K36" s="81">
        <f t="shared" ref="K36:K37" si="4">SUM(C36:J36)</f>
        <v>445</v>
      </c>
    </row>
    <row r="37" spans="1:11" x14ac:dyDescent="0.3">
      <c r="A37" s="78" t="s">
        <v>155</v>
      </c>
      <c r="B37" s="79" t="s">
        <v>99</v>
      </c>
      <c r="C37" s="80">
        <v>50</v>
      </c>
      <c r="D37" s="80">
        <v>1</v>
      </c>
      <c r="E37" s="80">
        <v>0</v>
      </c>
      <c r="F37" s="80">
        <v>0</v>
      </c>
      <c r="G37" s="80">
        <v>47</v>
      </c>
      <c r="H37" s="80">
        <v>4</v>
      </c>
      <c r="I37" s="80">
        <v>4</v>
      </c>
      <c r="J37" s="80">
        <v>0</v>
      </c>
      <c r="K37" s="81">
        <f t="shared" si="4"/>
        <v>106</v>
      </c>
    </row>
    <row r="38" spans="1:11" ht="15" customHeight="1" x14ac:dyDescent="0.3">
      <c r="A38" s="40" t="s">
        <v>156</v>
      </c>
      <c r="B38" s="63"/>
      <c r="C38" s="427"/>
      <c r="D38" s="428"/>
      <c r="E38" s="428"/>
      <c r="F38" s="428"/>
      <c r="G38" s="428"/>
      <c r="H38" s="428"/>
      <c r="I38" s="428"/>
      <c r="J38" s="428"/>
      <c r="K38" s="429"/>
    </row>
    <row r="39" spans="1:11" ht="15" customHeight="1" x14ac:dyDescent="0.3">
      <c r="A39" s="59" t="s">
        <v>74</v>
      </c>
      <c r="B39" s="60" t="s">
        <v>75</v>
      </c>
      <c r="C39" s="430"/>
      <c r="D39" s="431"/>
      <c r="E39" s="431"/>
      <c r="F39" s="431"/>
      <c r="G39" s="431"/>
      <c r="H39" s="431"/>
      <c r="I39" s="431"/>
      <c r="J39" s="431"/>
      <c r="K39" s="432"/>
    </row>
    <row r="40" spans="1:11" ht="15" customHeight="1" x14ac:dyDescent="0.3">
      <c r="A40" s="38" t="s">
        <v>76</v>
      </c>
      <c r="B40" s="61" t="s">
        <v>77</v>
      </c>
      <c r="C40" s="33"/>
      <c r="D40" s="33"/>
      <c r="E40" s="33"/>
      <c r="F40" s="33"/>
      <c r="G40" s="33"/>
      <c r="H40" s="33"/>
      <c r="I40" s="75"/>
      <c r="J40" s="76"/>
      <c r="K40" s="35">
        <f>SUM(C40:J40)</f>
        <v>0</v>
      </c>
    </row>
    <row r="41" spans="1:11" ht="15" customHeight="1" x14ac:dyDescent="0.3">
      <c r="A41" s="38" t="s">
        <v>78</v>
      </c>
      <c r="B41" s="61" t="s">
        <v>79</v>
      </c>
      <c r="C41" s="33"/>
      <c r="D41" s="33"/>
      <c r="E41" s="33"/>
      <c r="F41" s="33"/>
      <c r="G41" s="33"/>
      <c r="H41" s="33"/>
      <c r="I41" s="75"/>
      <c r="J41" s="76"/>
      <c r="K41" s="35">
        <f t="shared" ref="K41:K50" si="5">SUM(C41:J41)</f>
        <v>0</v>
      </c>
    </row>
    <row r="42" spans="1:11" ht="15" customHeight="1" x14ac:dyDescent="0.3">
      <c r="A42" s="38" t="s">
        <v>80</v>
      </c>
      <c r="B42" s="61" t="s">
        <v>81</v>
      </c>
      <c r="C42" s="33"/>
      <c r="D42" s="33"/>
      <c r="E42" s="33"/>
      <c r="F42" s="33"/>
      <c r="G42" s="33"/>
      <c r="H42" s="33"/>
      <c r="I42" s="75"/>
      <c r="J42" s="76"/>
      <c r="K42" s="35">
        <f t="shared" si="5"/>
        <v>0</v>
      </c>
    </row>
    <row r="43" spans="1:11" ht="15" customHeight="1" x14ac:dyDescent="0.3">
      <c r="A43" s="38" t="s">
        <v>82</v>
      </c>
      <c r="B43" s="61" t="s">
        <v>83</v>
      </c>
      <c r="C43" s="33"/>
      <c r="D43" s="33"/>
      <c r="E43" s="33"/>
      <c r="F43" s="33"/>
      <c r="G43" s="33"/>
      <c r="H43" s="33"/>
      <c r="I43" s="75"/>
      <c r="J43" s="76"/>
      <c r="K43" s="35">
        <f t="shared" si="5"/>
        <v>0</v>
      </c>
    </row>
    <row r="44" spans="1:11" ht="15" customHeight="1" x14ac:dyDescent="0.3">
      <c r="A44" s="38" t="s">
        <v>84</v>
      </c>
      <c r="B44" s="61" t="s">
        <v>85</v>
      </c>
      <c r="C44" s="33"/>
      <c r="D44" s="33"/>
      <c r="E44" s="33"/>
      <c r="F44" s="33"/>
      <c r="G44" s="33"/>
      <c r="H44" s="33"/>
      <c r="I44" s="75"/>
      <c r="J44" s="76"/>
      <c r="K44" s="35">
        <f t="shared" si="5"/>
        <v>0</v>
      </c>
    </row>
    <row r="45" spans="1:11" ht="15" customHeight="1" x14ac:dyDescent="0.3">
      <c r="A45" s="38" t="s">
        <v>86</v>
      </c>
      <c r="B45" s="61" t="s">
        <v>87</v>
      </c>
      <c r="C45" s="33"/>
      <c r="D45" s="33"/>
      <c r="E45" s="33"/>
      <c r="F45" s="33"/>
      <c r="G45" s="33"/>
      <c r="H45" s="33"/>
      <c r="I45" s="75"/>
      <c r="J45" s="76"/>
      <c r="K45" s="35">
        <f t="shared" si="5"/>
        <v>0</v>
      </c>
    </row>
    <row r="46" spans="1:11" ht="15" customHeight="1" x14ac:dyDescent="0.3">
      <c r="A46" s="38" t="s">
        <v>88</v>
      </c>
      <c r="B46" s="61" t="s">
        <v>89</v>
      </c>
      <c r="C46" s="33"/>
      <c r="D46" s="33"/>
      <c r="E46" s="33"/>
      <c r="F46" s="33"/>
      <c r="G46" s="33"/>
      <c r="H46" s="33"/>
      <c r="I46" s="75"/>
      <c r="J46" s="76"/>
      <c r="K46" s="35">
        <f t="shared" si="5"/>
        <v>0</v>
      </c>
    </row>
    <row r="47" spans="1:11" ht="15" customHeight="1" x14ac:dyDescent="0.3">
      <c r="A47" s="38" t="s">
        <v>90</v>
      </c>
      <c r="B47" s="61" t="s">
        <v>91</v>
      </c>
      <c r="C47" s="33">
        <v>114</v>
      </c>
      <c r="D47" s="33">
        <v>12</v>
      </c>
      <c r="E47" s="33">
        <v>0</v>
      </c>
      <c r="F47" s="33">
        <v>0</v>
      </c>
      <c r="G47" s="33">
        <v>111</v>
      </c>
      <c r="H47" s="33">
        <v>35</v>
      </c>
      <c r="I47" s="75">
        <v>6</v>
      </c>
      <c r="J47" s="76">
        <v>5</v>
      </c>
      <c r="K47" s="35">
        <f t="shared" si="5"/>
        <v>283</v>
      </c>
    </row>
    <row r="48" spans="1:11" ht="15" customHeight="1" x14ac:dyDescent="0.3">
      <c r="A48" s="38" t="s">
        <v>92</v>
      </c>
      <c r="B48" s="61" t="s">
        <v>93</v>
      </c>
      <c r="C48" s="33"/>
      <c r="D48" s="33"/>
      <c r="E48" s="33"/>
      <c r="F48" s="33"/>
      <c r="G48" s="33"/>
      <c r="H48" s="33"/>
      <c r="I48" s="75"/>
      <c r="J48" s="76"/>
      <c r="K48" s="35">
        <f t="shared" si="5"/>
        <v>0</v>
      </c>
    </row>
    <row r="49" spans="1:11" x14ac:dyDescent="0.3">
      <c r="A49" s="38" t="s">
        <v>94</v>
      </c>
      <c r="B49" s="61" t="s">
        <v>95</v>
      </c>
      <c r="C49" s="33"/>
      <c r="D49" s="33"/>
      <c r="E49" s="33"/>
      <c r="F49" s="33"/>
      <c r="G49" s="33"/>
      <c r="H49" s="33"/>
      <c r="I49" s="75"/>
      <c r="J49" s="76"/>
      <c r="K49" s="35">
        <f t="shared" si="5"/>
        <v>0</v>
      </c>
    </row>
    <row r="50" spans="1:11" x14ac:dyDescent="0.3">
      <c r="A50" s="38" t="s">
        <v>96</v>
      </c>
      <c r="B50" s="61" t="s">
        <v>97</v>
      </c>
      <c r="C50" s="33"/>
      <c r="D50" s="33"/>
      <c r="E50" s="33"/>
      <c r="F50" s="33"/>
      <c r="G50" s="33"/>
      <c r="H50" s="33"/>
      <c r="I50" s="75"/>
      <c r="J50" s="76"/>
      <c r="K50" s="35">
        <f t="shared" si="5"/>
        <v>0</v>
      </c>
    </row>
    <row r="51" spans="1:11" x14ac:dyDescent="0.3">
      <c r="A51" s="62" t="s">
        <v>98</v>
      </c>
      <c r="B51" s="77" t="s">
        <v>99</v>
      </c>
      <c r="C51" s="37">
        <f>SUM(C40:C50)</f>
        <v>114</v>
      </c>
      <c r="D51" s="37">
        <f t="shared" ref="D51:J51" si="6">SUM(D40:D50)</f>
        <v>12</v>
      </c>
      <c r="E51" s="37">
        <f t="shared" si="6"/>
        <v>0</v>
      </c>
      <c r="F51" s="37">
        <f t="shared" si="6"/>
        <v>0</v>
      </c>
      <c r="G51" s="37">
        <f t="shared" si="6"/>
        <v>111</v>
      </c>
      <c r="H51" s="37">
        <f t="shared" si="6"/>
        <v>35</v>
      </c>
      <c r="I51" s="37">
        <f t="shared" si="6"/>
        <v>6</v>
      </c>
      <c r="J51" s="37">
        <f t="shared" si="6"/>
        <v>5</v>
      </c>
      <c r="K51" s="35">
        <f>SUM(K40:K50)</f>
        <v>283</v>
      </c>
    </row>
    <row r="52" spans="1:11" x14ac:dyDescent="0.3">
      <c r="A52" s="78" t="s">
        <v>157</v>
      </c>
      <c r="B52" s="79" t="s">
        <v>99</v>
      </c>
      <c r="C52" s="80">
        <v>47</v>
      </c>
      <c r="D52" s="80">
        <v>3</v>
      </c>
      <c r="E52" s="80">
        <v>0</v>
      </c>
      <c r="F52" s="80">
        <v>0</v>
      </c>
      <c r="G52" s="80">
        <v>48</v>
      </c>
      <c r="H52" s="80">
        <v>10</v>
      </c>
      <c r="I52" s="80">
        <v>1</v>
      </c>
      <c r="J52" s="80">
        <v>2</v>
      </c>
      <c r="K52" s="81">
        <f t="shared" ref="K52:K53" si="7">SUM(C52:J52)</f>
        <v>111</v>
      </c>
    </row>
    <row r="53" spans="1:11" ht="15" customHeight="1" x14ac:dyDescent="0.3">
      <c r="A53" s="78" t="s">
        <v>158</v>
      </c>
      <c r="B53" s="79" t="s">
        <v>99</v>
      </c>
      <c r="C53" s="80">
        <v>35</v>
      </c>
      <c r="D53" s="80">
        <v>0</v>
      </c>
      <c r="E53" s="80">
        <v>0</v>
      </c>
      <c r="F53" s="80">
        <v>0</v>
      </c>
      <c r="G53" s="80">
        <v>24</v>
      </c>
      <c r="H53" s="80">
        <v>9</v>
      </c>
      <c r="I53" s="80">
        <v>5</v>
      </c>
      <c r="J53" s="80">
        <v>0</v>
      </c>
      <c r="K53" s="81">
        <f t="shared" si="7"/>
        <v>73</v>
      </c>
    </row>
    <row r="54" spans="1:11" ht="15" customHeight="1" x14ac:dyDescent="0.3">
      <c r="A54" s="40" t="s">
        <v>159</v>
      </c>
      <c r="B54" s="63"/>
      <c r="C54" s="427"/>
      <c r="D54" s="428"/>
      <c r="E54" s="428"/>
      <c r="F54" s="428"/>
      <c r="G54" s="428"/>
      <c r="H54" s="428"/>
      <c r="I54" s="428"/>
      <c r="J54" s="428"/>
      <c r="K54" s="429"/>
    </row>
    <row r="55" spans="1:11" x14ac:dyDescent="0.3">
      <c r="A55" s="59" t="s">
        <v>74</v>
      </c>
      <c r="B55" s="60" t="s">
        <v>75</v>
      </c>
      <c r="C55" s="430"/>
      <c r="D55" s="431"/>
      <c r="E55" s="431"/>
      <c r="F55" s="431"/>
      <c r="G55" s="431"/>
      <c r="H55" s="431"/>
      <c r="I55" s="431"/>
      <c r="J55" s="431"/>
      <c r="K55" s="432"/>
    </row>
    <row r="56" spans="1:11" x14ac:dyDescent="0.3">
      <c r="A56" s="38" t="s">
        <v>76</v>
      </c>
      <c r="B56" s="61" t="s">
        <v>77</v>
      </c>
      <c r="C56" s="33"/>
      <c r="D56" s="33"/>
      <c r="E56" s="33"/>
      <c r="F56" s="33"/>
      <c r="G56" s="33"/>
      <c r="H56" s="33"/>
      <c r="I56" s="75"/>
      <c r="J56" s="76"/>
      <c r="K56" s="35">
        <f>SUM(C56:J56)</f>
        <v>0</v>
      </c>
    </row>
    <row r="57" spans="1:11" x14ac:dyDescent="0.3">
      <c r="A57" s="38" t="s">
        <v>78</v>
      </c>
      <c r="B57" s="61" t="s">
        <v>79</v>
      </c>
      <c r="C57" s="33"/>
      <c r="D57" s="33"/>
      <c r="E57" s="33"/>
      <c r="F57" s="33"/>
      <c r="G57" s="33"/>
      <c r="H57" s="33"/>
      <c r="I57" s="75"/>
      <c r="J57" s="76"/>
      <c r="K57" s="35">
        <f t="shared" ref="K57:K66" si="8">SUM(C57:J57)</f>
        <v>0</v>
      </c>
    </row>
    <row r="58" spans="1:11" x14ac:dyDescent="0.3">
      <c r="A58" s="38" t="s">
        <v>80</v>
      </c>
      <c r="B58" s="61" t="s">
        <v>81</v>
      </c>
      <c r="C58" s="33"/>
      <c r="D58" s="33"/>
      <c r="E58" s="33"/>
      <c r="F58" s="33"/>
      <c r="G58" s="33"/>
      <c r="H58" s="33"/>
      <c r="I58" s="75"/>
      <c r="J58" s="76"/>
      <c r="K58" s="35">
        <f t="shared" si="8"/>
        <v>0</v>
      </c>
    </row>
    <row r="59" spans="1:11" x14ac:dyDescent="0.3">
      <c r="A59" s="38" t="s">
        <v>82</v>
      </c>
      <c r="B59" s="61" t="s">
        <v>83</v>
      </c>
      <c r="C59" s="33"/>
      <c r="D59" s="33"/>
      <c r="E59" s="33"/>
      <c r="F59" s="33"/>
      <c r="G59" s="33"/>
      <c r="H59" s="33"/>
      <c r="I59" s="75"/>
      <c r="J59" s="76"/>
      <c r="K59" s="35">
        <f t="shared" si="8"/>
        <v>0</v>
      </c>
    </row>
    <row r="60" spans="1:11" x14ac:dyDescent="0.3">
      <c r="A60" s="38" t="s">
        <v>84</v>
      </c>
      <c r="B60" s="61" t="s">
        <v>85</v>
      </c>
      <c r="C60" s="33"/>
      <c r="D60" s="33"/>
      <c r="E60" s="33"/>
      <c r="F60" s="33"/>
      <c r="G60" s="33"/>
      <c r="H60" s="33"/>
      <c r="I60" s="75"/>
      <c r="J60" s="76"/>
      <c r="K60" s="35">
        <f t="shared" si="8"/>
        <v>0</v>
      </c>
    </row>
    <row r="61" spans="1:11" x14ac:dyDescent="0.3">
      <c r="A61" s="38" t="s">
        <v>86</v>
      </c>
      <c r="B61" s="61" t="s">
        <v>87</v>
      </c>
      <c r="C61" s="33"/>
      <c r="D61" s="33"/>
      <c r="E61" s="33"/>
      <c r="F61" s="33"/>
      <c r="G61" s="33"/>
      <c r="H61" s="33"/>
      <c r="I61" s="75"/>
      <c r="J61" s="76"/>
      <c r="K61" s="35">
        <f t="shared" si="8"/>
        <v>0</v>
      </c>
    </row>
    <row r="62" spans="1:11" x14ac:dyDescent="0.3">
      <c r="A62" s="38" t="s">
        <v>88</v>
      </c>
      <c r="B62" s="61" t="s">
        <v>89</v>
      </c>
      <c r="C62" s="33"/>
      <c r="D62" s="33"/>
      <c r="E62" s="33"/>
      <c r="F62" s="33"/>
      <c r="G62" s="33"/>
      <c r="H62" s="33"/>
      <c r="I62" s="75"/>
      <c r="J62" s="76"/>
      <c r="K62" s="35">
        <f t="shared" si="8"/>
        <v>0</v>
      </c>
    </row>
    <row r="63" spans="1:11" x14ac:dyDescent="0.3">
      <c r="A63" s="38" t="s">
        <v>90</v>
      </c>
      <c r="B63" s="61" t="s">
        <v>91</v>
      </c>
      <c r="C63" s="33">
        <v>174</v>
      </c>
      <c r="D63" s="33">
        <v>35</v>
      </c>
      <c r="E63" s="33">
        <v>0</v>
      </c>
      <c r="F63" s="33">
        <v>0</v>
      </c>
      <c r="G63" s="33">
        <v>157</v>
      </c>
      <c r="H63" s="33">
        <v>51</v>
      </c>
      <c r="I63" s="75">
        <v>6</v>
      </c>
      <c r="J63" s="76">
        <v>17</v>
      </c>
      <c r="K63" s="35">
        <f t="shared" si="8"/>
        <v>440</v>
      </c>
    </row>
    <row r="64" spans="1:11" x14ac:dyDescent="0.3">
      <c r="A64" s="38" t="s">
        <v>92</v>
      </c>
      <c r="B64" s="61" t="s">
        <v>93</v>
      </c>
      <c r="C64" s="33"/>
      <c r="D64" s="33"/>
      <c r="E64" s="33"/>
      <c r="F64" s="33"/>
      <c r="G64" s="33"/>
      <c r="H64" s="33"/>
      <c r="I64" s="75"/>
      <c r="J64" s="76"/>
      <c r="K64" s="35">
        <f t="shared" si="8"/>
        <v>0</v>
      </c>
    </row>
    <row r="65" spans="1:11" x14ac:dyDescent="0.3">
      <c r="A65" s="38" t="s">
        <v>94</v>
      </c>
      <c r="B65" s="61" t="s">
        <v>95</v>
      </c>
      <c r="C65" s="33"/>
      <c r="D65" s="33"/>
      <c r="E65" s="33"/>
      <c r="F65" s="33"/>
      <c r="G65" s="33"/>
      <c r="H65" s="33"/>
      <c r="I65" s="75"/>
      <c r="J65" s="76"/>
      <c r="K65" s="35">
        <f t="shared" si="8"/>
        <v>0</v>
      </c>
    </row>
    <row r="66" spans="1:11" x14ac:dyDescent="0.3">
      <c r="A66" s="38" t="s">
        <v>96</v>
      </c>
      <c r="B66" s="61" t="s">
        <v>97</v>
      </c>
      <c r="C66" s="33">
        <v>0</v>
      </c>
      <c r="D66" s="33">
        <v>0</v>
      </c>
      <c r="E66" s="33">
        <v>0</v>
      </c>
      <c r="F66" s="33">
        <v>0</v>
      </c>
      <c r="G66" s="33">
        <v>8</v>
      </c>
      <c r="H66" s="33">
        <v>1</v>
      </c>
      <c r="I66" s="75">
        <v>0</v>
      </c>
      <c r="J66" s="76">
        <v>0</v>
      </c>
      <c r="K66" s="35">
        <f t="shared" si="8"/>
        <v>9</v>
      </c>
    </row>
    <row r="67" spans="1:11" x14ac:dyDescent="0.3">
      <c r="A67" s="62" t="s">
        <v>98</v>
      </c>
      <c r="B67" s="77" t="s">
        <v>99</v>
      </c>
      <c r="C67" s="37">
        <f>SUM(C56:C66)</f>
        <v>174</v>
      </c>
      <c r="D67" s="37">
        <f t="shared" ref="D67:J67" si="9">SUM(D56:D66)</f>
        <v>35</v>
      </c>
      <c r="E67" s="37">
        <f t="shared" si="9"/>
        <v>0</v>
      </c>
      <c r="F67" s="37">
        <f t="shared" si="9"/>
        <v>0</v>
      </c>
      <c r="G67" s="37">
        <f t="shared" si="9"/>
        <v>165</v>
      </c>
      <c r="H67" s="37">
        <f t="shared" si="9"/>
        <v>52</v>
      </c>
      <c r="I67" s="37">
        <f t="shared" si="9"/>
        <v>6</v>
      </c>
      <c r="J67" s="37">
        <f t="shared" si="9"/>
        <v>17</v>
      </c>
      <c r="K67" s="35">
        <f>SUM(K56:K66)</f>
        <v>449</v>
      </c>
    </row>
    <row r="68" spans="1:11" x14ac:dyDescent="0.3">
      <c r="A68" s="78" t="s">
        <v>160</v>
      </c>
      <c r="B68" s="79" t="s">
        <v>99</v>
      </c>
      <c r="C68" s="80">
        <v>17</v>
      </c>
      <c r="D68" s="80">
        <v>5</v>
      </c>
      <c r="E68" s="80">
        <v>0</v>
      </c>
      <c r="F68" s="80">
        <v>0</v>
      </c>
      <c r="G68" s="80">
        <v>21</v>
      </c>
      <c r="H68" s="80">
        <v>6</v>
      </c>
      <c r="I68" s="80">
        <v>0</v>
      </c>
      <c r="J68" s="80">
        <v>3</v>
      </c>
      <c r="K68" s="81">
        <f t="shared" ref="K68:K69" si="10">SUM(C68:J68)</f>
        <v>52</v>
      </c>
    </row>
    <row r="69" spans="1:11" x14ac:dyDescent="0.3">
      <c r="A69" s="78" t="s">
        <v>161</v>
      </c>
      <c r="B69" s="79" t="s">
        <v>99</v>
      </c>
      <c r="C69" s="80">
        <v>52</v>
      </c>
      <c r="D69" s="80">
        <v>0</v>
      </c>
      <c r="E69" s="80">
        <v>0</v>
      </c>
      <c r="F69" s="80">
        <v>0</v>
      </c>
      <c r="G69" s="80">
        <v>70</v>
      </c>
      <c r="H69" s="80">
        <v>0</v>
      </c>
      <c r="I69" s="80">
        <v>2</v>
      </c>
      <c r="J69" s="80">
        <v>1</v>
      </c>
      <c r="K69" s="81">
        <f t="shared" si="10"/>
        <v>125</v>
      </c>
    </row>
    <row r="70" spans="1:11" x14ac:dyDescent="0.3">
      <c r="A70" s="40" t="s">
        <v>162</v>
      </c>
      <c r="B70" s="63"/>
      <c r="C70" s="427"/>
      <c r="D70" s="428"/>
      <c r="E70" s="428"/>
      <c r="F70" s="428"/>
      <c r="G70" s="428"/>
      <c r="H70" s="428"/>
      <c r="I70" s="428"/>
      <c r="J70" s="428"/>
      <c r="K70" s="429"/>
    </row>
    <row r="71" spans="1:11" x14ac:dyDescent="0.3">
      <c r="A71" s="59" t="s">
        <v>74</v>
      </c>
      <c r="B71" s="60" t="s">
        <v>75</v>
      </c>
      <c r="C71" s="430"/>
      <c r="D71" s="431"/>
      <c r="E71" s="431"/>
      <c r="F71" s="431"/>
      <c r="G71" s="431"/>
      <c r="H71" s="431"/>
      <c r="I71" s="431"/>
      <c r="J71" s="431"/>
      <c r="K71" s="432"/>
    </row>
    <row r="72" spans="1:11" x14ac:dyDescent="0.3">
      <c r="A72" s="38" t="s">
        <v>76</v>
      </c>
      <c r="B72" s="61" t="s">
        <v>77</v>
      </c>
      <c r="C72" s="33"/>
      <c r="D72" s="33"/>
      <c r="E72" s="33"/>
      <c r="F72" s="33"/>
      <c r="G72" s="33"/>
      <c r="H72" s="33"/>
      <c r="I72" s="75"/>
      <c r="J72" s="76"/>
      <c r="K72" s="35">
        <f>SUM(C72:J72)</f>
        <v>0</v>
      </c>
    </row>
    <row r="73" spans="1:11" x14ac:dyDescent="0.3">
      <c r="A73" s="38" t="s">
        <v>78</v>
      </c>
      <c r="B73" s="61" t="s">
        <v>79</v>
      </c>
      <c r="C73" s="33"/>
      <c r="D73" s="33"/>
      <c r="E73" s="33"/>
      <c r="F73" s="33"/>
      <c r="G73" s="33"/>
      <c r="H73" s="33"/>
      <c r="I73" s="75"/>
      <c r="J73" s="76"/>
      <c r="K73" s="35">
        <f t="shared" ref="K73:K82" si="11">SUM(C73:J73)</f>
        <v>0</v>
      </c>
    </row>
    <row r="74" spans="1:11" x14ac:dyDescent="0.3">
      <c r="A74" s="38" t="s">
        <v>80</v>
      </c>
      <c r="B74" s="61" t="s">
        <v>81</v>
      </c>
      <c r="C74" s="33"/>
      <c r="D74" s="33"/>
      <c r="E74" s="33"/>
      <c r="F74" s="33"/>
      <c r="G74" s="33"/>
      <c r="H74" s="33"/>
      <c r="I74" s="75"/>
      <c r="J74" s="76"/>
      <c r="K74" s="35">
        <f t="shared" si="11"/>
        <v>0</v>
      </c>
    </row>
    <row r="75" spans="1:11" x14ac:dyDescent="0.3">
      <c r="A75" s="38" t="s">
        <v>82</v>
      </c>
      <c r="B75" s="61" t="s">
        <v>83</v>
      </c>
      <c r="C75" s="33"/>
      <c r="D75" s="33"/>
      <c r="E75" s="33"/>
      <c r="F75" s="33"/>
      <c r="G75" s="33"/>
      <c r="H75" s="33"/>
      <c r="I75" s="75"/>
      <c r="J75" s="76"/>
      <c r="K75" s="35">
        <f t="shared" si="11"/>
        <v>0</v>
      </c>
    </row>
    <row r="76" spans="1:11" x14ac:dyDescent="0.3">
      <c r="A76" s="38" t="s">
        <v>84</v>
      </c>
      <c r="B76" s="61" t="s">
        <v>85</v>
      </c>
      <c r="C76" s="33"/>
      <c r="D76" s="33"/>
      <c r="E76" s="33"/>
      <c r="F76" s="33"/>
      <c r="G76" s="33"/>
      <c r="H76" s="33"/>
      <c r="I76" s="75"/>
      <c r="J76" s="76"/>
      <c r="K76" s="35">
        <f t="shared" si="11"/>
        <v>0</v>
      </c>
    </row>
    <row r="77" spans="1:11" x14ac:dyDescent="0.3">
      <c r="A77" s="38" t="s">
        <v>86</v>
      </c>
      <c r="B77" s="61" t="s">
        <v>87</v>
      </c>
      <c r="C77" s="33">
        <v>1</v>
      </c>
      <c r="D77" s="33">
        <v>0</v>
      </c>
      <c r="E77" s="33">
        <v>0</v>
      </c>
      <c r="F77" s="33">
        <v>0</v>
      </c>
      <c r="G77" s="33">
        <v>4</v>
      </c>
      <c r="H77" s="33">
        <v>0</v>
      </c>
      <c r="I77" s="75">
        <v>0</v>
      </c>
      <c r="J77" s="76">
        <v>0</v>
      </c>
      <c r="K77" s="35">
        <f t="shared" si="11"/>
        <v>5</v>
      </c>
    </row>
    <row r="78" spans="1:11" x14ac:dyDescent="0.3">
      <c r="A78" s="38" t="s">
        <v>88</v>
      </c>
      <c r="B78" s="61" t="s">
        <v>89</v>
      </c>
      <c r="C78" s="33">
        <v>138</v>
      </c>
      <c r="D78" s="33">
        <v>4</v>
      </c>
      <c r="E78" s="33">
        <v>0</v>
      </c>
      <c r="F78" s="33">
        <v>0</v>
      </c>
      <c r="G78" s="33">
        <v>66</v>
      </c>
      <c r="H78" s="33">
        <v>11</v>
      </c>
      <c r="I78" s="75">
        <v>7</v>
      </c>
      <c r="J78" s="76">
        <v>5</v>
      </c>
      <c r="K78" s="35">
        <f t="shared" si="11"/>
        <v>231</v>
      </c>
    </row>
    <row r="79" spans="1:11" x14ac:dyDescent="0.3">
      <c r="A79" s="38" t="s">
        <v>90</v>
      </c>
      <c r="B79" s="61" t="s">
        <v>91</v>
      </c>
      <c r="C79" s="33">
        <v>138</v>
      </c>
      <c r="D79" s="33">
        <v>10</v>
      </c>
      <c r="E79" s="33">
        <v>0</v>
      </c>
      <c r="F79" s="33">
        <v>0</v>
      </c>
      <c r="G79" s="33">
        <v>69</v>
      </c>
      <c r="H79" s="33">
        <v>22</v>
      </c>
      <c r="I79" s="75">
        <v>12</v>
      </c>
      <c r="J79" s="76">
        <v>4</v>
      </c>
      <c r="K79" s="35">
        <f t="shared" si="11"/>
        <v>255</v>
      </c>
    </row>
    <row r="80" spans="1:11" x14ac:dyDescent="0.3">
      <c r="A80" s="38" t="s">
        <v>92</v>
      </c>
      <c r="B80" s="61" t="s">
        <v>93</v>
      </c>
      <c r="C80" s="33"/>
      <c r="D80" s="33"/>
      <c r="E80" s="33"/>
      <c r="F80" s="33"/>
      <c r="G80" s="33"/>
      <c r="H80" s="33"/>
      <c r="I80" s="75"/>
      <c r="J80" s="76"/>
      <c r="K80" s="35">
        <f t="shared" si="11"/>
        <v>0</v>
      </c>
    </row>
    <row r="81" spans="1:11" x14ac:dyDescent="0.3">
      <c r="A81" s="38" t="s">
        <v>94</v>
      </c>
      <c r="B81" s="61" t="s">
        <v>95</v>
      </c>
      <c r="C81" s="33">
        <v>0</v>
      </c>
      <c r="D81" s="33">
        <v>0</v>
      </c>
      <c r="E81" s="33">
        <v>0</v>
      </c>
      <c r="F81" s="33">
        <v>0</v>
      </c>
      <c r="G81" s="33">
        <v>11</v>
      </c>
      <c r="H81" s="33">
        <v>9</v>
      </c>
      <c r="I81" s="75">
        <v>0</v>
      </c>
      <c r="J81" s="76">
        <v>0</v>
      </c>
      <c r="K81" s="35">
        <f t="shared" si="11"/>
        <v>20</v>
      </c>
    </row>
    <row r="82" spans="1:11" x14ac:dyDescent="0.3">
      <c r="A82" s="38" t="s">
        <v>96</v>
      </c>
      <c r="B82" s="61" t="s">
        <v>97</v>
      </c>
      <c r="C82" s="33"/>
      <c r="D82" s="33"/>
      <c r="E82" s="33"/>
      <c r="F82" s="33"/>
      <c r="G82" s="33"/>
      <c r="H82" s="33"/>
      <c r="I82" s="75"/>
      <c r="J82" s="76"/>
      <c r="K82" s="35">
        <f t="shared" si="11"/>
        <v>0</v>
      </c>
    </row>
    <row r="83" spans="1:11" x14ac:dyDescent="0.3">
      <c r="A83" s="62" t="s">
        <v>98</v>
      </c>
      <c r="B83" s="77" t="s">
        <v>99</v>
      </c>
      <c r="C83" s="37">
        <f>SUM(C72:C82)</f>
        <v>277</v>
      </c>
      <c r="D83" s="37">
        <f t="shared" ref="D83:J83" si="12">SUM(D72:D82)</f>
        <v>14</v>
      </c>
      <c r="E83" s="37">
        <f t="shared" si="12"/>
        <v>0</v>
      </c>
      <c r="F83" s="37">
        <f t="shared" si="12"/>
        <v>0</v>
      </c>
      <c r="G83" s="37">
        <f t="shared" si="12"/>
        <v>150</v>
      </c>
      <c r="H83" s="37">
        <f t="shared" si="12"/>
        <v>42</v>
      </c>
      <c r="I83" s="37">
        <f t="shared" si="12"/>
        <v>19</v>
      </c>
      <c r="J83" s="37">
        <f t="shared" si="12"/>
        <v>9</v>
      </c>
      <c r="K83" s="35">
        <f>SUM(K72:K82)</f>
        <v>511</v>
      </c>
    </row>
    <row r="84" spans="1:11" x14ac:dyDescent="0.3">
      <c r="A84" s="78" t="s">
        <v>163</v>
      </c>
      <c r="B84" s="79" t="s">
        <v>99</v>
      </c>
      <c r="C84" s="80">
        <v>37</v>
      </c>
      <c r="D84" s="80">
        <v>1</v>
      </c>
      <c r="E84" s="80">
        <v>0</v>
      </c>
      <c r="F84" s="80">
        <v>0</v>
      </c>
      <c r="G84" s="80">
        <v>14</v>
      </c>
      <c r="H84" s="80">
        <v>13</v>
      </c>
      <c r="I84" s="80">
        <v>4</v>
      </c>
      <c r="J84" s="80">
        <v>0</v>
      </c>
      <c r="K84" s="81">
        <f t="shared" ref="K84:K85" si="13">SUM(C84:J84)</f>
        <v>69</v>
      </c>
    </row>
    <row r="85" spans="1:11" x14ac:dyDescent="0.3">
      <c r="A85" s="78" t="s">
        <v>164</v>
      </c>
      <c r="B85" s="79" t="s">
        <v>99</v>
      </c>
      <c r="C85" s="80">
        <v>87</v>
      </c>
      <c r="D85" s="80">
        <v>0</v>
      </c>
      <c r="E85" s="80">
        <v>0</v>
      </c>
      <c r="F85" s="80">
        <v>0</v>
      </c>
      <c r="G85" s="80">
        <v>32</v>
      </c>
      <c r="H85" s="80">
        <v>7</v>
      </c>
      <c r="I85" s="80">
        <v>13</v>
      </c>
      <c r="J85" s="80">
        <v>1</v>
      </c>
      <c r="K85" s="81">
        <f t="shared" si="13"/>
        <v>140</v>
      </c>
    </row>
    <row r="86" spans="1:11" x14ac:dyDescent="0.3">
      <c r="A86" s="40" t="s">
        <v>165</v>
      </c>
      <c r="B86" s="63"/>
      <c r="C86" s="427"/>
      <c r="D86" s="428"/>
      <c r="E86" s="428"/>
      <c r="F86" s="428"/>
      <c r="G86" s="428"/>
      <c r="H86" s="428"/>
      <c r="I86" s="428"/>
      <c r="J86" s="428"/>
      <c r="K86" s="429"/>
    </row>
    <row r="87" spans="1:11" x14ac:dyDescent="0.3">
      <c r="A87" s="59" t="s">
        <v>74</v>
      </c>
      <c r="B87" s="60" t="s">
        <v>75</v>
      </c>
      <c r="C87" s="430"/>
      <c r="D87" s="431"/>
      <c r="E87" s="431"/>
      <c r="F87" s="431"/>
      <c r="G87" s="431"/>
      <c r="H87" s="431"/>
      <c r="I87" s="431"/>
      <c r="J87" s="431"/>
      <c r="K87" s="432"/>
    </row>
    <row r="88" spans="1:11" x14ac:dyDescent="0.3">
      <c r="A88" s="38" t="s">
        <v>76</v>
      </c>
      <c r="B88" s="61" t="s">
        <v>77</v>
      </c>
      <c r="C88" s="33"/>
      <c r="D88" s="33"/>
      <c r="E88" s="33"/>
      <c r="F88" s="33"/>
      <c r="G88" s="33"/>
      <c r="H88" s="33"/>
      <c r="I88" s="75"/>
      <c r="J88" s="76"/>
      <c r="K88" s="35">
        <f>SUM(C88:J88)</f>
        <v>0</v>
      </c>
    </row>
    <row r="89" spans="1:11" x14ac:dyDescent="0.3">
      <c r="A89" s="38" t="s">
        <v>78</v>
      </c>
      <c r="B89" s="61" t="s">
        <v>79</v>
      </c>
      <c r="C89" s="33"/>
      <c r="D89" s="33"/>
      <c r="E89" s="33"/>
      <c r="F89" s="33"/>
      <c r="G89" s="33"/>
      <c r="H89" s="33"/>
      <c r="I89" s="75"/>
      <c r="J89" s="76"/>
      <c r="K89" s="35">
        <f t="shared" ref="K89:K98" si="14">SUM(C89:J89)</f>
        <v>0</v>
      </c>
    </row>
    <row r="90" spans="1:11" x14ac:dyDescent="0.3">
      <c r="A90" s="38" t="s">
        <v>80</v>
      </c>
      <c r="B90" s="61" t="s">
        <v>81</v>
      </c>
      <c r="C90" s="33"/>
      <c r="D90" s="33"/>
      <c r="E90" s="33"/>
      <c r="F90" s="33"/>
      <c r="G90" s="33"/>
      <c r="H90" s="33"/>
      <c r="I90" s="75"/>
      <c r="J90" s="76"/>
      <c r="K90" s="35">
        <f t="shared" si="14"/>
        <v>0</v>
      </c>
    </row>
    <row r="91" spans="1:11" x14ac:dyDescent="0.3">
      <c r="A91" s="38" t="s">
        <v>82</v>
      </c>
      <c r="B91" s="61" t="s">
        <v>83</v>
      </c>
      <c r="C91" s="33"/>
      <c r="D91" s="33"/>
      <c r="E91" s="33"/>
      <c r="F91" s="33"/>
      <c r="G91" s="33"/>
      <c r="H91" s="33"/>
      <c r="I91" s="75"/>
      <c r="J91" s="76"/>
      <c r="K91" s="35">
        <f t="shared" si="14"/>
        <v>0</v>
      </c>
    </row>
    <row r="92" spans="1:11" x14ac:dyDescent="0.3">
      <c r="A92" s="38" t="s">
        <v>84</v>
      </c>
      <c r="B92" s="61" t="s">
        <v>85</v>
      </c>
      <c r="C92" s="33"/>
      <c r="D92" s="33"/>
      <c r="E92" s="33"/>
      <c r="F92" s="33"/>
      <c r="G92" s="33"/>
      <c r="H92" s="33"/>
      <c r="I92" s="75"/>
      <c r="J92" s="76"/>
      <c r="K92" s="35">
        <f t="shared" si="14"/>
        <v>0</v>
      </c>
    </row>
    <row r="93" spans="1:11" x14ac:dyDescent="0.3">
      <c r="A93" s="38" t="s">
        <v>86</v>
      </c>
      <c r="B93" s="61" t="s">
        <v>87</v>
      </c>
      <c r="C93" s="33">
        <v>12</v>
      </c>
      <c r="D93" s="33">
        <v>2</v>
      </c>
      <c r="E93" s="33">
        <v>0</v>
      </c>
      <c r="F93" s="33">
        <v>0</v>
      </c>
      <c r="G93" s="33">
        <v>0</v>
      </c>
      <c r="H93" s="33">
        <v>0</v>
      </c>
      <c r="I93" s="75">
        <v>0</v>
      </c>
      <c r="J93" s="76">
        <v>0</v>
      </c>
      <c r="K93" s="35">
        <f t="shared" si="14"/>
        <v>14</v>
      </c>
    </row>
    <row r="94" spans="1:11" x14ac:dyDescent="0.3">
      <c r="A94" s="38" t="s">
        <v>88</v>
      </c>
      <c r="B94" s="61" t="s">
        <v>89</v>
      </c>
      <c r="C94" s="33"/>
      <c r="D94" s="33"/>
      <c r="E94" s="33"/>
      <c r="F94" s="33"/>
      <c r="G94" s="33"/>
      <c r="H94" s="33"/>
      <c r="I94" s="75"/>
      <c r="J94" s="76"/>
      <c r="K94" s="35">
        <f t="shared" si="14"/>
        <v>0</v>
      </c>
    </row>
    <row r="95" spans="1:11" x14ac:dyDescent="0.3">
      <c r="A95" s="38" t="s">
        <v>90</v>
      </c>
      <c r="B95" s="61" t="s">
        <v>91</v>
      </c>
      <c r="C95" s="33">
        <v>41</v>
      </c>
      <c r="D95" s="33">
        <v>52</v>
      </c>
      <c r="E95" s="33">
        <v>0</v>
      </c>
      <c r="F95" s="33">
        <v>0</v>
      </c>
      <c r="G95" s="33">
        <v>64</v>
      </c>
      <c r="H95" s="33">
        <v>77</v>
      </c>
      <c r="I95" s="75">
        <v>3</v>
      </c>
      <c r="J95" s="76">
        <v>19</v>
      </c>
      <c r="K95" s="35">
        <f t="shared" si="14"/>
        <v>256</v>
      </c>
    </row>
    <row r="96" spans="1:11" x14ac:dyDescent="0.3">
      <c r="A96" s="38" t="s">
        <v>92</v>
      </c>
      <c r="B96" s="61" t="s">
        <v>93</v>
      </c>
      <c r="C96" s="33"/>
      <c r="D96" s="33"/>
      <c r="E96" s="33"/>
      <c r="F96" s="33"/>
      <c r="G96" s="33"/>
      <c r="H96" s="33"/>
      <c r="I96" s="75"/>
      <c r="J96" s="76"/>
      <c r="K96" s="35">
        <f t="shared" si="14"/>
        <v>0</v>
      </c>
    </row>
    <row r="97" spans="1:11" x14ac:dyDescent="0.3">
      <c r="A97" s="38" t="s">
        <v>94</v>
      </c>
      <c r="B97" s="61" t="s">
        <v>95</v>
      </c>
      <c r="C97" s="33"/>
      <c r="D97" s="33"/>
      <c r="E97" s="33"/>
      <c r="F97" s="33"/>
      <c r="G97" s="33"/>
      <c r="H97" s="33"/>
      <c r="I97" s="75"/>
      <c r="J97" s="76"/>
      <c r="K97" s="35">
        <f t="shared" si="14"/>
        <v>0</v>
      </c>
    </row>
    <row r="98" spans="1:11" x14ac:dyDescent="0.3">
      <c r="A98" s="38" t="s">
        <v>96</v>
      </c>
      <c r="B98" s="61" t="s">
        <v>97</v>
      </c>
      <c r="C98" s="33"/>
      <c r="D98" s="33"/>
      <c r="E98" s="33"/>
      <c r="F98" s="33"/>
      <c r="G98" s="33"/>
      <c r="H98" s="33"/>
      <c r="I98" s="75"/>
      <c r="J98" s="76"/>
      <c r="K98" s="35">
        <f t="shared" si="14"/>
        <v>0</v>
      </c>
    </row>
    <row r="99" spans="1:11" x14ac:dyDescent="0.3">
      <c r="A99" s="62" t="s">
        <v>98</v>
      </c>
      <c r="B99" s="77" t="s">
        <v>99</v>
      </c>
      <c r="C99" s="37">
        <f>SUM(C88:C98)</f>
        <v>53</v>
      </c>
      <c r="D99" s="37">
        <f t="shared" ref="D99:J99" si="15">SUM(D88:D98)</f>
        <v>54</v>
      </c>
      <c r="E99" s="37">
        <f t="shared" si="15"/>
        <v>0</v>
      </c>
      <c r="F99" s="37">
        <f t="shared" si="15"/>
        <v>0</v>
      </c>
      <c r="G99" s="37">
        <f t="shared" si="15"/>
        <v>64</v>
      </c>
      <c r="H99" s="37">
        <f t="shared" si="15"/>
        <v>77</v>
      </c>
      <c r="I99" s="37">
        <f t="shared" si="15"/>
        <v>3</v>
      </c>
      <c r="J99" s="37">
        <f t="shared" si="15"/>
        <v>19</v>
      </c>
      <c r="K99" s="35">
        <f>SUM(K88:K98)</f>
        <v>270</v>
      </c>
    </row>
    <row r="100" spans="1:11" x14ac:dyDescent="0.3">
      <c r="A100" s="78" t="s">
        <v>166</v>
      </c>
      <c r="B100" s="79" t="s">
        <v>99</v>
      </c>
      <c r="C100" s="80">
        <v>27</v>
      </c>
      <c r="D100" s="80">
        <v>26</v>
      </c>
      <c r="E100" s="80">
        <v>0</v>
      </c>
      <c r="F100" s="80">
        <v>0</v>
      </c>
      <c r="G100" s="80">
        <v>32</v>
      </c>
      <c r="H100" s="80">
        <v>32</v>
      </c>
      <c r="I100" s="80">
        <v>2</v>
      </c>
      <c r="J100" s="80">
        <v>4</v>
      </c>
      <c r="K100" s="81">
        <f t="shared" ref="K100:K101" si="16">SUM(C100:J100)</f>
        <v>123</v>
      </c>
    </row>
    <row r="101" spans="1:11" x14ac:dyDescent="0.3">
      <c r="A101" s="78" t="s">
        <v>167</v>
      </c>
      <c r="B101" s="79" t="s">
        <v>99</v>
      </c>
      <c r="C101" s="80">
        <v>11</v>
      </c>
      <c r="D101" s="80">
        <v>2</v>
      </c>
      <c r="E101" s="80">
        <v>0</v>
      </c>
      <c r="F101" s="80">
        <v>0</v>
      </c>
      <c r="G101" s="80">
        <v>17</v>
      </c>
      <c r="H101" s="80">
        <v>6</v>
      </c>
      <c r="I101" s="80">
        <v>1</v>
      </c>
      <c r="J101" s="80">
        <v>3</v>
      </c>
      <c r="K101" s="81">
        <f t="shared" si="16"/>
        <v>40</v>
      </c>
    </row>
    <row r="102" spans="1:11" x14ac:dyDescent="0.3">
      <c r="A102" s="40" t="s">
        <v>168</v>
      </c>
      <c r="B102" s="63"/>
      <c r="C102" s="427"/>
      <c r="D102" s="428"/>
      <c r="E102" s="428"/>
      <c r="F102" s="428"/>
      <c r="G102" s="428"/>
      <c r="H102" s="428"/>
      <c r="I102" s="428"/>
      <c r="J102" s="428"/>
      <c r="K102" s="429"/>
    </row>
    <row r="103" spans="1:11" x14ac:dyDescent="0.3">
      <c r="A103" s="59" t="s">
        <v>74</v>
      </c>
      <c r="B103" s="60" t="s">
        <v>75</v>
      </c>
      <c r="C103" s="430"/>
      <c r="D103" s="431"/>
      <c r="E103" s="431"/>
      <c r="F103" s="431"/>
      <c r="G103" s="431"/>
      <c r="H103" s="431"/>
      <c r="I103" s="431"/>
      <c r="J103" s="431"/>
      <c r="K103" s="432"/>
    </row>
    <row r="104" spans="1:11" x14ac:dyDescent="0.3">
      <c r="A104" s="38" t="s">
        <v>76</v>
      </c>
      <c r="B104" s="61" t="s">
        <v>77</v>
      </c>
      <c r="C104" s="33"/>
      <c r="D104" s="33"/>
      <c r="E104" s="33"/>
      <c r="F104" s="33"/>
      <c r="G104" s="33"/>
      <c r="H104" s="33"/>
      <c r="I104" s="75"/>
      <c r="J104" s="76"/>
      <c r="K104" s="35">
        <f>SUM(C104:J104)</f>
        <v>0</v>
      </c>
    </row>
    <row r="105" spans="1:11" x14ac:dyDescent="0.3">
      <c r="A105" s="38" t="s">
        <v>78</v>
      </c>
      <c r="B105" s="61" t="s">
        <v>79</v>
      </c>
      <c r="C105" s="33"/>
      <c r="D105" s="33"/>
      <c r="E105" s="33"/>
      <c r="F105" s="33"/>
      <c r="G105" s="33"/>
      <c r="H105" s="33"/>
      <c r="I105" s="75"/>
      <c r="J105" s="76"/>
      <c r="K105" s="35">
        <f t="shared" ref="K105:K114" si="17">SUM(C105:J105)</f>
        <v>0</v>
      </c>
    </row>
    <row r="106" spans="1:11" x14ac:dyDescent="0.3">
      <c r="A106" s="38" t="s">
        <v>80</v>
      </c>
      <c r="B106" s="61" t="s">
        <v>81</v>
      </c>
      <c r="C106" s="33"/>
      <c r="D106" s="33"/>
      <c r="E106" s="33"/>
      <c r="F106" s="33"/>
      <c r="G106" s="33"/>
      <c r="H106" s="33"/>
      <c r="I106" s="75"/>
      <c r="J106" s="76"/>
      <c r="K106" s="35">
        <f t="shared" si="17"/>
        <v>0</v>
      </c>
    </row>
    <row r="107" spans="1:11" x14ac:dyDescent="0.3">
      <c r="A107" s="38" t="s">
        <v>82</v>
      </c>
      <c r="B107" s="61" t="s">
        <v>83</v>
      </c>
      <c r="C107" s="33"/>
      <c r="D107" s="33"/>
      <c r="E107" s="33"/>
      <c r="F107" s="33"/>
      <c r="G107" s="33"/>
      <c r="H107" s="33"/>
      <c r="I107" s="75"/>
      <c r="J107" s="76"/>
      <c r="K107" s="35">
        <f t="shared" si="17"/>
        <v>0</v>
      </c>
    </row>
    <row r="108" spans="1:11" x14ac:dyDescent="0.3">
      <c r="A108" s="38" t="s">
        <v>84</v>
      </c>
      <c r="B108" s="61" t="s">
        <v>85</v>
      </c>
      <c r="C108" s="33">
        <v>15</v>
      </c>
      <c r="D108" s="33">
        <v>15</v>
      </c>
      <c r="E108" s="33">
        <v>0</v>
      </c>
      <c r="F108" s="33">
        <v>0</v>
      </c>
      <c r="G108" s="33">
        <v>21</v>
      </c>
      <c r="H108" s="33">
        <v>39</v>
      </c>
      <c r="I108" s="75">
        <v>0</v>
      </c>
      <c r="J108" s="76">
        <v>0</v>
      </c>
      <c r="K108" s="35">
        <f t="shared" si="17"/>
        <v>90</v>
      </c>
    </row>
    <row r="109" spans="1:11" x14ac:dyDescent="0.3">
      <c r="A109" s="38" t="s">
        <v>86</v>
      </c>
      <c r="B109" s="61" t="s">
        <v>87</v>
      </c>
      <c r="C109" s="33"/>
      <c r="D109" s="33"/>
      <c r="E109" s="33"/>
      <c r="F109" s="33"/>
      <c r="G109" s="33"/>
      <c r="H109" s="33"/>
      <c r="I109" s="75"/>
      <c r="J109" s="76"/>
      <c r="K109" s="35">
        <f t="shared" si="17"/>
        <v>0</v>
      </c>
    </row>
    <row r="110" spans="1:11" x14ac:dyDescent="0.3">
      <c r="A110" s="38" t="s">
        <v>88</v>
      </c>
      <c r="B110" s="61" t="s">
        <v>89</v>
      </c>
      <c r="C110" s="33"/>
      <c r="D110" s="33"/>
      <c r="E110" s="33"/>
      <c r="F110" s="33"/>
      <c r="G110" s="33"/>
      <c r="H110" s="33"/>
      <c r="I110" s="75"/>
      <c r="J110" s="76"/>
      <c r="K110" s="35">
        <f t="shared" si="17"/>
        <v>0</v>
      </c>
    </row>
    <row r="111" spans="1:11" x14ac:dyDescent="0.3">
      <c r="A111" s="38" t="s">
        <v>90</v>
      </c>
      <c r="B111" s="61" t="s">
        <v>91</v>
      </c>
      <c r="C111" s="33">
        <v>40</v>
      </c>
      <c r="D111" s="33">
        <v>10</v>
      </c>
      <c r="E111" s="33">
        <v>0</v>
      </c>
      <c r="F111" s="33">
        <v>0</v>
      </c>
      <c r="G111" s="33">
        <v>40</v>
      </c>
      <c r="H111" s="33">
        <v>16</v>
      </c>
      <c r="I111" s="75">
        <v>2</v>
      </c>
      <c r="J111" s="76">
        <v>19</v>
      </c>
      <c r="K111" s="35">
        <f t="shared" si="17"/>
        <v>127</v>
      </c>
    </row>
    <row r="112" spans="1:11" x14ac:dyDescent="0.3">
      <c r="A112" s="38" t="s">
        <v>92</v>
      </c>
      <c r="B112" s="61" t="s">
        <v>93</v>
      </c>
      <c r="C112" s="33"/>
      <c r="D112" s="33"/>
      <c r="E112" s="33"/>
      <c r="F112" s="33"/>
      <c r="G112" s="33"/>
      <c r="H112" s="33"/>
      <c r="I112" s="75"/>
      <c r="J112" s="76"/>
      <c r="K112" s="35">
        <f t="shared" si="17"/>
        <v>0</v>
      </c>
    </row>
    <row r="113" spans="1:11" x14ac:dyDescent="0.3">
      <c r="A113" s="38" t="s">
        <v>94</v>
      </c>
      <c r="B113" s="61" t="s">
        <v>95</v>
      </c>
      <c r="C113" s="33"/>
      <c r="D113" s="33"/>
      <c r="E113" s="33"/>
      <c r="F113" s="33"/>
      <c r="G113" s="33"/>
      <c r="H113" s="33"/>
      <c r="I113" s="75"/>
      <c r="J113" s="76"/>
      <c r="K113" s="35">
        <f t="shared" si="17"/>
        <v>0</v>
      </c>
    </row>
    <row r="114" spans="1:11" x14ac:dyDescent="0.3">
      <c r="A114" s="38" t="s">
        <v>96</v>
      </c>
      <c r="B114" s="61" t="s">
        <v>97</v>
      </c>
      <c r="C114" s="33"/>
      <c r="D114" s="33"/>
      <c r="E114" s="33"/>
      <c r="F114" s="33"/>
      <c r="G114" s="33"/>
      <c r="H114" s="33"/>
      <c r="I114" s="75"/>
      <c r="J114" s="76"/>
      <c r="K114" s="35">
        <f t="shared" si="17"/>
        <v>0</v>
      </c>
    </row>
    <row r="115" spans="1:11" x14ac:dyDescent="0.3">
      <c r="A115" s="62" t="s">
        <v>98</v>
      </c>
      <c r="B115" s="77" t="s">
        <v>99</v>
      </c>
      <c r="C115" s="37">
        <f>SUM(C104:C114)</f>
        <v>55</v>
      </c>
      <c r="D115" s="37">
        <f t="shared" ref="D115:J115" si="18">SUM(D104:D114)</f>
        <v>25</v>
      </c>
      <c r="E115" s="37">
        <f t="shared" si="18"/>
        <v>0</v>
      </c>
      <c r="F115" s="37">
        <f t="shared" si="18"/>
        <v>0</v>
      </c>
      <c r="G115" s="37">
        <f t="shared" si="18"/>
        <v>61</v>
      </c>
      <c r="H115" s="37">
        <f t="shared" si="18"/>
        <v>55</v>
      </c>
      <c r="I115" s="37">
        <f t="shared" si="18"/>
        <v>2</v>
      </c>
      <c r="J115" s="37">
        <f t="shared" si="18"/>
        <v>19</v>
      </c>
      <c r="K115" s="35">
        <f>SUM(K104:K114)</f>
        <v>217</v>
      </c>
    </row>
    <row r="116" spans="1:11" x14ac:dyDescent="0.3">
      <c r="A116" s="78" t="s">
        <v>169</v>
      </c>
      <c r="B116" s="79" t="s">
        <v>99</v>
      </c>
      <c r="C116" s="80">
        <v>17</v>
      </c>
      <c r="D116" s="80">
        <v>7</v>
      </c>
      <c r="E116" s="80">
        <v>0</v>
      </c>
      <c r="F116" s="80">
        <v>0</v>
      </c>
      <c r="G116" s="80">
        <v>23</v>
      </c>
      <c r="H116" s="80">
        <v>17</v>
      </c>
      <c r="I116" s="80">
        <v>1</v>
      </c>
      <c r="J116" s="80">
        <v>7</v>
      </c>
      <c r="K116" s="81">
        <f t="shared" ref="K116:K117" si="19">SUM(C116:J116)</f>
        <v>72</v>
      </c>
    </row>
    <row r="117" spans="1:11" x14ac:dyDescent="0.3">
      <c r="A117" s="78" t="s">
        <v>170</v>
      </c>
      <c r="B117" s="79" t="s">
        <v>99</v>
      </c>
      <c r="C117" s="80">
        <v>5</v>
      </c>
      <c r="D117" s="80">
        <v>0</v>
      </c>
      <c r="E117" s="80">
        <v>0</v>
      </c>
      <c r="F117" s="80">
        <v>0</v>
      </c>
      <c r="G117" s="80">
        <v>16</v>
      </c>
      <c r="H117" s="80">
        <v>2</v>
      </c>
      <c r="I117" s="80">
        <v>1</v>
      </c>
      <c r="J117" s="80">
        <v>2</v>
      </c>
      <c r="K117" s="81">
        <f t="shared" si="19"/>
        <v>26</v>
      </c>
    </row>
    <row r="118" spans="1:11" x14ac:dyDescent="0.3">
      <c r="A118" s="40" t="s">
        <v>171</v>
      </c>
      <c r="B118" s="63"/>
      <c r="C118" s="427"/>
      <c r="D118" s="428"/>
      <c r="E118" s="428"/>
      <c r="F118" s="428"/>
      <c r="G118" s="428"/>
      <c r="H118" s="428"/>
      <c r="I118" s="428"/>
      <c r="J118" s="428"/>
      <c r="K118" s="429"/>
    </row>
    <row r="119" spans="1:11" x14ac:dyDescent="0.3">
      <c r="A119" s="59" t="s">
        <v>74</v>
      </c>
      <c r="B119" s="60" t="s">
        <v>75</v>
      </c>
      <c r="C119" s="430"/>
      <c r="D119" s="431"/>
      <c r="E119" s="431"/>
      <c r="F119" s="431"/>
      <c r="G119" s="431"/>
      <c r="H119" s="431"/>
      <c r="I119" s="431"/>
      <c r="J119" s="431"/>
      <c r="K119" s="432"/>
    </row>
    <row r="120" spans="1:11" x14ac:dyDescent="0.3">
      <c r="A120" s="38" t="s">
        <v>76</v>
      </c>
      <c r="B120" s="61" t="s">
        <v>77</v>
      </c>
      <c r="C120" s="33"/>
      <c r="D120" s="33"/>
      <c r="E120" s="33"/>
      <c r="F120" s="33"/>
      <c r="G120" s="33"/>
      <c r="H120" s="33"/>
      <c r="I120" s="75"/>
      <c r="J120" s="76"/>
      <c r="K120" s="35">
        <f>SUM(C120:J120)</f>
        <v>0</v>
      </c>
    </row>
    <row r="121" spans="1:11" x14ac:dyDescent="0.3">
      <c r="A121" s="38" t="s">
        <v>78</v>
      </c>
      <c r="B121" s="61" t="s">
        <v>79</v>
      </c>
      <c r="C121" s="33"/>
      <c r="D121" s="33"/>
      <c r="E121" s="33"/>
      <c r="F121" s="33"/>
      <c r="G121" s="33"/>
      <c r="H121" s="33"/>
      <c r="I121" s="75"/>
      <c r="J121" s="76"/>
      <c r="K121" s="35">
        <f t="shared" ref="K121:K130" si="20">SUM(C121:J121)</f>
        <v>0</v>
      </c>
    </row>
    <row r="122" spans="1:11" x14ac:dyDescent="0.3">
      <c r="A122" s="38" t="s">
        <v>80</v>
      </c>
      <c r="B122" s="61" t="s">
        <v>81</v>
      </c>
      <c r="C122" s="33"/>
      <c r="D122" s="33"/>
      <c r="E122" s="33"/>
      <c r="F122" s="33"/>
      <c r="G122" s="33"/>
      <c r="H122" s="33"/>
      <c r="I122" s="75"/>
      <c r="J122" s="76"/>
      <c r="K122" s="35">
        <f t="shared" si="20"/>
        <v>0</v>
      </c>
    </row>
    <row r="123" spans="1:11" x14ac:dyDescent="0.3">
      <c r="A123" s="38" t="s">
        <v>82</v>
      </c>
      <c r="B123" s="61" t="s">
        <v>83</v>
      </c>
      <c r="C123" s="33"/>
      <c r="D123" s="33"/>
      <c r="E123" s="33"/>
      <c r="F123" s="33"/>
      <c r="G123" s="33"/>
      <c r="H123" s="33"/>
      <c r="I123" s="75"/>
      <c r="J123" s="76"/>
      <c r="K123" s="35">
        <f t="shared" si="20"/>
        <v>0</v>
      </c>
    </row>
    <row r="124" spans="1:11" x14ac:dyDescent="0.3">
      <c r="A124" s="38" t="s">
        <v>84</v>
      </c>
      <c r="B124" s="61" t="s">
        <v>85</v>
      </c>
      <c r="C124" s="33"/>
      <c r="D124" s="33"/>
      <c r="E124" s="33"/>
      <c r="F124" s="33"/>
      <c r="G124" s="33"/>
      <c r="H124" s="33"/>
      <c r="I124" s="75"/>
      <c r="J124" s="76"/>
      <c r="K124" s="35">
        <f t="shared" si="20"/>
        <v>0</v>
      </c>
    </row>
    <row r="125" spans="1:11" x14ac:dyDescent="0.3">
      <c r="A125" s="38" t="s">
        <v>86</v>
      </c>
      <c r="B125" s="61" t="s">
        <v>87</v>
      </c>
      <c r="C125" s="33">
        <v>0</v>
      </c>
      <c r="D125" s="33">
        <v>0</v>
      </c>
      <c r="E125" s="33">
        <v>0</v>
      </c>
      <c r="F125" s="33">
        <v>0</v>
      </c>
      <c r="G125" s="33">
        <v>0</v>
      </c>
      <c r="H125" s="33">
        <v>0</v>
      </c>
      <c r="I125" s="75">
        <v>1</v>
      </c>
      <c r="J125" s="76">
        <v>0</v>
      </c>
      <c r="K125" s="35">
        <f t="shared" si="20"/>
        <v>1</v>
      </c>
    </row>
    <row r="126" spans="1:11" x14ac:dyDescent="0.3">
      <c r="A126" s="38" t="s">
        <v>88</v>
      </c>
      <c r="B126" s="61" t="s">
        <v>89</v>
      </c>
      <c r="C126" s="33">
        <v>0</v>
      </c>
      <c r="D126" s="33">
        <v>0</v>
      </c>
      <c r="E126" s="33">
        <v>0</v>
      </c>
      <c r="F126" s="33">
        <v>0</v>
      </c>
      <c r="G126" s="33">
        <v>0</v>
      </c>
      <c r="H126" s="33">
        <v>0</v>
      </c>
      <c r="I126" s="75">
        <v>0</v>
      </c>
      <c r="J126" s="76">
        <v>1</v>
      </c>
      <c r="K126" s="35">
        <f t="shared" si="20"/>
        <v>1</v>
      </c>
    </row>
    <row r="127" spans="1:11" x14ac:dyDescent="0.3">
      <c r="A127" s="38" t="s">
        <v>90</v>
      </c>
      <c r="B127" s="61" t="s">
        <v>91</v>
      </c>
      <c r="C127" s="33">
        <v>3</v>
      </c>
      <c r="D127" s="33">
        <v>0</v>
      </c>
      <c r="E127" s="33">
        <v>0</v>
      </c>
      <c r="F127" s="33">
        <v>0</v>
      </c>
      <c r="G127" s="33">
        <v>0</v>
      </c>
      <c r="H127" s="33">
        <v>0</v>
      </c>
      <c r="I127" s="75">
        <v>0</v>
      </c>
      <c r="J127" s="76">
        <v>1</v>
      </c>
      <c r="K127" s="35">
        <f t="shared" si="20"/>
        <v>4</v>
      </c>
    </row>
    <row r="128" spans="1:11" x14ac:dyDescent="0.3">
      <c r="A128" s="38" t="s">
        <v>92</v>
      </c>
      <c r="B128" s="61" t="s">
        <v>93</v>
      </c>
      <c r="C128" s="33"/>
      <c r="D128" s="33"/>
      <c r="E128" s="33"/>
      <c r="F128" s="33"/>
      <c r="G128" s="33"/>
      <c r="H128" s="33"/>
      <c r="I128" s="75"/>
      <c r="J128" s="76"/>
      <c r="K128" s="35">
        <f t="shared" si="20"/>
        <v>0</v>
      </c>
    </row>
    <row r="129" spans="1:11" x14ac:dyDescent="0.3">
      <c r="A129" s="38" t="s">
        <v>94</v>
      </c>
      <c r="B129" s="61" t="s">
        <v>95</v>
      </c>
      <c r="C129" s="33"/>
      <c r="D129" s="33"/>
      <c r="E129" s="33"/>
      <c r="F129" s="33"/>
      <c r="G129" s="33"/>
      <c r="H129" s="33"/>
      <c r="I129" s="75"/>
      <c r="J129" s="76"/>
      <c r="K129" s="35">
        <f t="shared" si="20"/>
        <v>0</v>
      </c>
    </row>
    <row r="130" spans="1:11" x14ac:dyDescent="0.3">
      <c r="A130" s="38" t="s">
        <v>96</v>
      </c>
      <c r="B130" s="61" t="s">
        <v>97</v>
      </c>
      <c r="C130" s="33"/>
      <c r="D130" s="33"/>
      <c r="E130" s="33"/>
      <c r="F130" s="33"/>
      <c r="G130" s="33"/>
      <c r="H130" s="33"/>
      <c r="I130" s="75"/>
      <c r="J130" s="76"/>
      <c r="K130" s="35">
        <f t="shared" si="20"/>
        <v>0</v>
      </c>
    </row>
    <row r="131" spans="1:11" x14ac:dyDescent="0.3">
      <c r="A131" s="62" t="s">
        <v>98</v>
      </c>
      <c r="B131" s="77" t="s">
        <v>99</v>
      </c>
      <c r="C131" s="37">
        <f>SUM(C120:C130)</f>
        <v>3</v>
      </c>
      <c r="D131" s="37">
        <f t="shared" ref="D131:J131" si="21">SUM(D120:D130)</f>
        <v>0</v>
      </c>
      <c r="E131" s="37">
        <f t="shared" si="21"/>
        <v>0</v>
      </c>
      <c r="F131" s="37">
        <f t="shared" si="21"/>
        <v>0</v>
      </c>
      <c r="G131" s="37">
        <f t="shared" si="21"/>
        <v>0</v>
      </c>
      <c r="H131" s="37">
        <f t="shared" si="21"/>
        <v>0</v>
      </c>
      <c r="I131" s="37">
        <f t="shared" si="21"/>
        <v>1</v>
      </c>
      <c r="J131" s="37">
        <f t="shared" si="21"/>
        <v>2</v>
      </c>
      <c r="K131" s="35">
        <f>SUM(K120:K130)</f>
        <v>6</v>
      </c>
    </row>
    <row r="132" spans="1:11" x14ac:dyDescent="0.3">
      <c r="A132" s="78" t="s">
        <v>172</v>
      </c>
      <c r="B132" s="79" t="s">
        <v>99</v>
      </c>
      <c r="C132" s="80">
        <v>1</v>
      </c>
      <c r="D132" s="80">
        <v>0</v>
      </c>
      <c r="E132" s="80">
        <v>0</v>
      </c>
      <c r="F132" s="80">
        <v>0</v>
      </c>
      <c r="G132" s="80">
        <v>0</v>
      </c>
      <c r="H132" s="80">
        <v>0</v>
      </c>
      <c r="I132" s="80">
        <v>1</v>
      </c>
      <c r="J132" s="80">
        <v>1</v>
      </c>
      <c r="K132" s="81">
        <f t="shared" ref="K132:K133" si="22">SUM(C132:J132)</f>
        <v>3</v>
      </c>
    </row>
    <row r="133" spans="1:11" x14ac:dyDescent="0.3">
      <c r="A133" s="78" t="s">
        <v>173</v>
      </c>
      <c r="B133" s="79" t="s">
        <v>99</v>
      </c>
      <c r="C133" s="80">
        <v>0</v>
      </c>
      <c r="D133" s="80">
        <v>0</v>
      </c>
      <c r="E133" s="80">
        <v>0</v>
      </c>
      <c r="F133" s="80">
        <v>0</v>
      </c>
      <c r="G133" s="80">
        <v>0</v>
      </c>
      <c r="H133" s="80">
        <v>0</v>
      </c>
      <c r="I133" s="80">
        <v>1</v>
      </c>
      <c r="J133" s="80">
        <v>0</v>
      </c>
      <c r="K133" s="81">
        <f t="shared" si="22"/>
        <v>1</v>
      </c>
    </row>
    <row r="134" spans="1:11" x14ac:dyDescent="0.3">
      <c r="A134" s="40" t="s">
        <v>149</v>
      </c>
      <c r="B134" s="63"/>
      <c r="C134" s="427"/>
      <c r="D134" s="428"/>
      <c r="E134" s="428"/>
      <c r="F134" s="428"/>
      <c r="G134" s="428"/>
      <c r="H134" s="428"/>
      <c r="I134" s="428"/>
      <c r="J134" s="428"/>
      <c r="K134" s="429"/>
    </row>
    <row r="135" spans="1:11" x14ac:dyDescent="0.3">
      <c r="A135" s="59" t="s">
        <v>74</v>
      </c>
      <c r="B135" s="60" t="s">
        <v>75</v>
      </c>
      <c r="C135" s="430"/>
      <c r="D135" s="431"/>
      <c r="E135" s="431"/>
      <c r="F135" s="431"/>
      <c r="G135" s="431"/>
      <c r="H135" s="431"/>
      <c r="I135" s="431"/>
      <c r="J135" s="431"/>
      <c r="K135" s="432"/>
    </row>
    <row r="136" spans="1:11" x14ac:dyDescent="0.3">
      <c r="A136" s="38" t="s">
        <v>76</v>
      </c>
      <c r="B136" s="61" t="s">
        <v>77</v>
      </c>
      <c r="C136" s="33">
        <f>C8+C24+C40+C56+C72+C88+C104+C120</f>
        <v>0</v>
      </c>
      <c r="D136" s="33">
        <f t="shared" ref="D136:J136" si="23">D8+D24+D40+D56+D72+D88+D104+D120</f>
        <v>0</v>
      </c>
      <c r="E136" s="33">
        <f t="shared" si="23"/>
        <v>0</v>
      </c>
      <c r="F136" s="33">
        <f t="shared" si="23"/>
        <v>0</v>
      </c>
      <c r="G136" s="33">
        <f t="shared" si="23"/>
        <v>0</v>
      </c>
      <c r="H136" s="33">
        <f t="shared" si="23"/>
        <v>0</v>
      </c>
      <c r="I136" s="33">
        <f t="shared" si="23"/>
        <v>0</v>
      </c>
      <c r="J136" s="33">
        <f t="shared" si="23"/>
        <v>0</v>
      </c>
      <c r="K136" s="35">
        <f>SUM(C136:J136)</f>
        <v>0</v>
      </c>
    </row>
    <row r="137" spans="1:11" x14ac:dyDescent="0.3">
      <c r="A137" s="38" t="s">
        <v>78</v>
      </c>
      <c r="B137" s="61" t="s">
        <v>79</v>
      </c>
      <c r="C137" s="33">
        <f t="shared" ref="C137:J149" si="24">C9+C25+C41+C57+C73+C89+C105+C121</f>
        <v>0</v>
      </c>
      <c r="D137" s="33">
        <f t="shared" si="24"/>
        <v>0</v>
      </c>
      <c r="E137" s="33">
        <f t="shared" si="24"/>
        <v>0</v>
      </c>
      <c r="F137" s="33">
        <f t="shared" si="24"/>
        <v>0</v>
      </c>
      <c r="G137" s="33">
        <f t="shared" si="24"/>
        <v>0</v>
      </c>
      <c r="H137" s="33">
        <f t="shared" si="24"/>
        <v>0</v>
      </c>
      <c r="I137" s="33">
        <f t="shared" si="24"/>
        <v>0</v>
      </c>
      <c r="J137" s="33">
        <f t="shared" si="24"/>
        <v>0</v>
      </c>
      <c r="K137" s="35">
        <f t="shared" ref="K137:K146" si="25">SUM(C137:J137)</f>
        <v>0</v>
      </c>
    </row>
    <row r="138" spans="1:11" x14ac:dyDescent="0.3">
      <c r="A138" s="38" t="s">
        <v>80</v>
      </c>
      <c r="B138" s="61" t="s">
        <v>81</v>
      </c>
      <c r="C138" s="33">
        <f t="shared" si="24"/>
        <v>0</v>
      </c>
      <c r="D138" s="33">
        <f t="shared" si="24"/>
        <v>0</v>
      </c>
      <c r="E138" s="33">
        <f t="shared" si="24"/>
        <v>0</v>
      </c>
      <c r="F138" s="33">
        <f t="shared" si="24"/>
        <v>0</v>
      </c>
      <c r="G138" s="33">
        <f t="shared" si="24"/>
        <v>0</v>
      </c>
      <c r="H138" s="33">
        <f t="shared" si="24"/>
        <v>0</v>
      </c>
      <c r="I138" s="33">
        <f t="shared" si="24"/>
        <v>0</v>
      </c>
      <c r="J138" s="33">
        <f t="shared" si="24"/>
        <v>0</v>
      </c>
      <c r="K138" s="35">
        <f t="shared" si="25"/>
        <v>0</v>
      </c>
    </row>
    <row r="139" spans="1:11" x14ac:dyDescent="0.3">
      <c r="A139" s="38" t="s">
        <v>82</v>
      </c>
      <c r="B139" s="61" t="s">
        <v>83</v>
      </c>
      <c r="C139" s="33">
        <f t="shared" si="24"/>
        <v>44</v>
      </c>
      <c r="D139" s="33">
        <f t="shared" si="24"/>
        <v>38</v>
      </c>
      <c r="E139" s="33">
        <f t="shared" si="24"/>
        <v>0</v>
      </c>
      <c r="F139" s="33">
        <f t="shared" si="24"/>
        <v>0</v>
      </c>
      <c r="G139" s="33">
        <f t="shared" si="24"/>
        <v>41</v>
      </c>
      <c r="H139" s="33">
        <f t="shared" si="24"/>
        <v>24</v>
      </c>
      <c r="I139" s="33">
        <f t="shared" si="24"/>
        <v>2</v>
      </c>
      <c r="J139" s="33">
        <f t="shared" si="24"/>
        <v>1</v>
      </c>
      <c r="K139" s="35">
        <f t="shared" si="25"/>
        <v>150</v>
      </c>
    </row>
    <row r="140" spans="1:11" x14ac:dyDescent="0.3">
      <c r="A140" s="38" t="s">
        <v>84</v>
      </c>
      <c r="B140" s="61" t="s">
        <v>85</v>
      </c>
      <c r="C140" s="33">
        <f t="shared" si="24"/>
        <v>275</v>
      </c>
      <c r="D140" s="33">
        <f t="shared" si="24"/>
        <v>32</v>
      </c>
      <c r="E140" s="33">
        <f t="shared" si="24"/>
        <v>0</v>
      </c>
      <c r="F140" s="33">
        <f t="shared" si="24"/>
        <v>0</v>
      </c>
      <c r="G140" s="33">
        <f t="shared" si="24"/>
        <v>208</v>
      </c>
      <c r="H140" s="33">
        <f t="shared" si="24"/>
        <v>78</v>
      </c>
      <c r="I140" s="33">
        <f t="shared" si="24"/>
        <v>2</v>
      </c>
      <c r="J140" s="33">
        <f t="shared" si="24"/>
        <v>2</v>
      </c>
      <c r="K140" s="35">
        <f t="shared" si="25"/>
        <v>597</v>
      </c>
    </row>
    <row r="141" spans="1:11" x14ac:dyDescent="0.3">
      <c r="A141" s="38" t="s">
        <v>86</v>
      </c>
      <c r="B141" s="61" t="s">
        <v>87</v>
      </c>
      <c r="C141" s="33">
        <f t="shared" si="24"/>
        <v>13</v>
      </c>
      <c r="D141" s="33">
        <f t="shared" si="24"/>
        <v>2</v>
      </c>
      <c r="E141" s="33">
        <f t="shared" si="24"/>
        <v>0</v>
      </c>
      <c r="F141" s="33">
        <f t="shared" si="24"/>
        <v>0</v>
      </c>
      <c r="G141" s="33">
        <f t="shared" si="24"/>
        <v>4</v>
      </c>
      <c r="H141" s="33">
        <f t="shared" si="24"/>
        <v>0</v>
      </c>
      <c r="I141" s="33">
        <f t="shared" si="24"/>
        <v>1</v>
      </c>
      <c r="J141" s="33">
        <f t="shared" si="24"/>
        <v>0</v>
      </c>
      <c r="K141" s="35">
        <f t="shared" si="25"/>
        <v>20</v>
      </c>
    </row>
    <row r="142" spans="1:11" x14ac:dyDescent="0.3">
      <c r="A142" s="38" t="s">
        <v>88</v>
      </c>
      <c r="B142" s="61" t="s">
        <v>89</v>
      </c>
      <c r="C142" s="33">
        <f t="shared" si="24"/>
        <v>138</v>
      </c>
      <c r="D142" s="33">
        <f t="shared" si="24"/>
        <v>4</v>
      </c>
      <c r="E142" s="33">
        <f t="shared" si="24"/>
        <v>0</v>
      </c>
      <c r="F142" s="33">
        <f t="shared" si="24"/>
        <v>0</v>
      </c>
      <c r="G142" s="33">
        <f t="shared" si="24"/>
        <v>74</v>
      </c>
      <c r="H142" s="33">
        <f t="shared" si="24"/>
        <v>11</v>
      </c>
      <c r="I142" s="33">
        <f t="shared" si="24"/>
        <v>7</v>
      </c>
      <c r="J142" s="33">
        <f t="shared" si="24"/>
        <v>6</v>
      </c>
      <c r="K142" s="35">
        <f t="shared" si="25"/>
        <v>240</v>
      </c>
    </row>
    <row r="143" spans="1:11" x14ac:dyDescent="0.3">
      <c r="A143" s="38" t="s">
        <v>90</v>
      </c>
      <c r="B143" s="61" t="s">
        <v>91</v>
      </c>
      <c r="C143" s="33">
        <f t="shared" si="24"/>
        <v>510</v>
      </c>
      <c r="D143" s="33">
        <f t="shared" si="24"/>
        <v>119</v>
      </c>
      <c r="E143" s="33">
        <f t="shared" si="24"/>
        <v>0</v>
      </c>
      <c r="F143" s="33">
        <f t="shared" si="24"/>
        <v>0</v>
      </c>
      <c r="G143" s="33">
        <f t="shared" si="24"/>
        <v>441</v>
      </c>
      <c r="H143" s="33">
        <f t="shared" si="24"/>
        <v>201</v>
      </c>
      <c r="I143" s="33">
        <f t="shared" si="24"/>
        <v>29</v>
      </c>
      <c r="J143" s="33">
        <f t="shared" si="24"/>
        <v>65</v>
      </c>
      <c r="K143" s="35">
        <f t="shared" si="25"/>
        <v>1365</v>
      </c>
    </row>
    <row r="144" spans="1:11" x14ac:dyDescent="0.3">
      <c r="A144" s="38" t="s">
        <v>92</v>
      </c>
      <c r="B144" s="61" t="s">
        <v>93</v>
      </c>
      <c r="C144" s="33">
        <f t="shared" si="24"/>
        <v>0</v>
      </c>
      <c r="D144" s="33">
        <f t="shared" si="24"/>
        <v>0</v>
      </c>
      <c r="E144" s="33">
        <f t="shared" si="24"/>
        <v>0</v>
      </c>
      <c r="F144" s="33">
        <f t="shared" si="24"/>
        <v>0</v>
      </c>
      <c r="G144" s="33">
        <f t="shared" si="24"/>
        <v>0</v>
      </c>
      <c r="H144" s="33">
        <f t="shared" si="24"/>
        <v>0</v>
      </c>
      <c r="I144" s="33">
        <f t="shared" si="24"/>
        <v>0</v>
      </c>
      <c r="J144" s="33">
        <f t="shared" si="24"/>
        <v>0</v>
      </c>
      <c r="K144" s="35">
        <f t="shared" si="25"/>
        <v>0</v>
      </c>
    </row>
    <row r="145" spans="1:11" x14ac:dyDescent="0.3">
      <c r="A145" s="38" t="s">
        <v>94</v>
      </c>
      <c r="B145" s="61" t="s">
        <v>95</v>
      </c>
      <c r="C145" s="33">
        <f t="shared" si="24"/>
        <v>0</v>
      </c>
      <c r="D145" s="33">
        <f t="shared" si="24"/>
        <v>0</v>
      </c>
      <c r="E145" s="33">
        <f t="shared" si="24"/>
        <v>0</v>
      </c>
      <c r="F145" s="33">
        <f t="shared" si="24"/>
        <v>0</v>
      </c>
      <c r="G145" s="33">
        <f t="shared" si="24"/>
        <v>11</v>
      </c>
      <c r="H145" s="33">
        <f t="shared" si="24"/>
        <v>9</v>
      </c>
      <c r="I145" s="33">
        <f t="shared" si="24"/>
        <v>0</v>
      </c>
      <c r="J145" s="33">
        <f t="shared" si="24"/>
        <v>0</v>
      </c>
      <c r="K145" s="36">
        <f t="shared" si="25"/>
        <v>20</v>
      </c>
    </row>
    <row r="146" spans="1:11" ht="13.5" thickBot="1" x14ac:dyDescent="0.35">
      <c r="A146" s="38" t="s">
        <v>96</v>
      </c>
      <c r="B146" s="61" t="s">
        <v>97</v>
      </c>
      <c r="C146" s="33">
        <f t="shared" si="24"/>
        <v>101</v>
      </c>
      <c r="D146" s="33">
        <f t="shared" si="24"/>
        <v>23</v>
      </c>
      <c r="E146" s="33">
        <f t="shared" si="24"/>
        <v>0</v>
      </c>
      <c r="F146" s="33">
        <f t="shared" si="24"/>
        <v>0</v>
      </c>
      <c r="G146" s="33">
        <f t="shared" si="24"/>
        <v>55</v>
      </c>
      <c r="H146" s="33">
        <f t="shared" si="24"/>
        <v>33</v>
      </c>
      <c r="I146" s="33">
        <f t="shared" si="24"/>
        <v>6</v>
      </c>
      <c r="J146" s="33">
        <f t="shared" si="24"/>
        <v>3</v>
      </c>
      <c r="K146" s="35">
        <f t="shared" si="25"/>
        <v>221</v>
      </c>
    </row>
    <row r="147" spans="1:11" x14ac:dyDescent="0.3">
      <c r="A147" s="83" t="s">
        <v>100</v>
      </c>
      <c r="B147" s="84" t="s">
        <v>99</v>
      </c>
      <c r="C147" s="85">
        <f t="shared" si="24"/>
        <v>1081</v>
      </c>
      <c r="D147" s="85">
        <f t="shared" si="24"/>
        <v>218</v>
      </c>
      <c r="E147" s="85">
        <f t="shared" si="24"/>
        <v>0</v>
      </c>
      <c r="F147" s="85">
        <f t="shared" si="24"/>
        <v>0</v>
      </c>
      <c r="G147" s="85">
        <f t="shared" si="24"/>
        <v>834</v>
      </c>
      <c r="H147" s="85">
        <f t="shared" si="24"/>
        <v>356</v>
      </c>
      <c r="I147" s="85">
        <f t="shared" si="24"/>
        <v>47</v>
      </c>
      <c r="J147" s="85">
        <f t="shared" si="24"/>
        <v>77</v>
      </c>
      <c r="K147" s="86">
        <f>SUM(K136:K146)</f>
        <v>2613</v>
      </c>
    </row>
    <row r="148" spans="1:11" x14ac:dyDescent="0.3">
      <c r="A148" s="87" t="s">
        <v>127</v>
      </c>
      <c r="B148" s="88" t="s">
        <v>99</v>
      </c>
      <c r="C148" s="33">
        <f t="shared" si="24"/>
        <v>368</v>
      </c>
      <c r="D148" s="33">
        <f t="shared" si="24"/>
        <v>93</v>
      </c>
      <c r="E148" s="33">
        <f t="shared" si="24"/>
        <v>0</v>
      </c>
      <c r="F148" s="33">
        <f t="shared" si="24"/>
        <v>0</v>
      </c>
      <c r="G148" s="33">
        <f t="shared" si="24"/>
        <v>322</v>
      </c>
      <c r="H148" s="33">
        <f t="shared" si="24"/>
        <v>132</v>
      </c>
      <c r="I148" s="33">
        <f t="shared" si="24"/>
        <v>13</v>
      </c>
      <c r="J148" s="33">
        <f t="shared" si="24"/>
        <v>19</v>
      </c>
      <c r="K148" s="35">
        <f t="shared" ref="K148:K149" si="26">SUM(C148:J148)</f>
        <v>947</v>
      </c>
    </row>
    <row r="149" spans="1:11" ht="13.5" thickBot="1" x14ac:dyDescent="0.35">
      <c r="A149" s="89" t="s">
        <v>128</v>
      </c>
      <c r="B149" s="90" t="s">
        <v>99</v>
      </c>
      <c r="C149" s="91">
        <f t="shared" si="24"/>
        <v>255</v>
      </c>
      <c r="D149" s="91">
        <f t="shared" si="24"/>
        <v>3</v>
      </c>
      <c r="E149" s="91">
        <f t="shared" si="24"/>
        <v>0</v>
      </c>
      <c r="F149" s="91">
        <f t="shared" si="24"/>
        <v>0</v>
      </c>
      <c r="G149" s="91">
        <f t="shared" si="24"/>
        <v>210</v>
      </c>
      <c r="H149" s="91">
        <f t="shared" si="24"/>
        <v>28</v>
      </c>
      <c r="I149" s="91">
        <f t="shared" si="24"/>
        <v>32</v>
      </c>
      <c r="J149" s="91">
        <f t="shared" si="24"/>
        <v>7</v>
      </c>
      <c r="K149" s="92">
        <f t="shared" si="26"/>
        <v>535</v>
      </c>
    </row>
    <row r="153" spans="1:11" x14ac:dyDescent="0.3">
      <c r="A153" s="476" t="s">
        <v>130</v>
      </c>
      <c r="B153" s="476"/>
      <c r="C153" s="476"/>
      <c r="D153" s="476"/>
      <c r="E153" s="476"/>
      <c r="F153" s="476"/>
      <c r="G153" s="476"/>
      <c r="H153" s="476"/>
      <c r="I153" s="476"/>
      <c r="J153" s="476"/>
      <c r="K153" s="476"/>
    </row>
    <row r="154" spans="1:11" x14ac:dyDescent="0.3">
      <c r="A154" s="476" t="s">
        <v>131</v>
      </c>
      <c r="B154" s="476"/>
      <c r="C154" s="476"/>
      <c r="D154" s="476"/>
      <c r="E154" s="476"/>
      <c r="F154" s="476"/>
      <c r="G154" s="476"/>
      <c r="H154" s="476"/>
      <c r="I154" s="476"/>
      <c r="J154" s="476"/>
      <c r="K154" s="476"/>
    </row>
  </sheetData>
  <mergeCells count="31">
    <mergeCell ref="C135:K135"/>
    <mergeCell ref="A153:K153"/>
    <mergeCell ref="A154:K154"/>
    <mergeCell ref="C102:K102"/>
    <mergeCell ref="C103:K103"/>
    <mergeCell ref="C118:K118"/>
    <mergeCell ref="C119:K119"/>
    <mergeCell ref="C134:K134"/>
    <mergeCell ref="C55:K55"/>
    <mergeCell ref="C70:K70"/>
    <mergeCell ref="C71:K71"/>
    <mergeCell ref="C86:K86"/>
    <mergeCell ref="C87:K87"/>
    <mergeCell ref="M3:W3"/>
    <mergeCell ref="C4:D4"/>
    <mergeCell ref="E4:F4"/>
    <mergeCell ref="G4:H4"/>
    <mergeCell ref="I4:J4"/>
    <mergeCell ref="I2:J2"/>
    <mergeCell ref="A1:K1"/>
    <mergeCell ref="C2:D2"/>
    <mergeCell ref="E2:F2"/>
    <mergeCell ref="G2:H2"/>
    <mergeCell ref="A2:A3"/>
    <mergeCell ref="C39:K39"/>
    <mergeCell ref="C54:K54"/>
    <mergeCell ref="C6:K6"/>
    <mergeCell ref="C7:K7"/>
    <mergeCell ref="C22:K22"/>
    <mergeCell ref="C23:K23"/>
    <mergeCell ref="C38:K38"/>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D7528-C0FE-4229-A9BF-063179FF00B2}">
  <sheetPr>
    <pageSetUpPr fitToPage="1"/>
  </sheetPr>
  <dimension ref="A1:W119"/>
  <sheetViews>
    <sheetView topLeftCell="A73" zoomScaleNormal="100" workbookViewId="0">
      <selection activeCell="A102" sqref="A102"/>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33" t="s">
        <v>460</v>
      </c>
      <c r="B1" s="434"/>
      <c r="C1" s="434"/>
      <c r="D1" s="434"/>
      <c r="E1" s="434"/>
      <c r="F1" s="434"/>
      <c r="G1" s="434"/>
      <c r="H1" s="434"/>
      <c r="I1" s="434"/>
      <c r="J1" s="434"/>
      <c r="K1" s="434"/>
      <c r="L1" s="434"/>
      <c r="M1" s="434"/>
      <c r="N1" s="434"/>
      <c r="O1" s="434"/>
      <c r="P1" s="434"/>
      <c r="Q1" s="434"/>
      <c r="R1" s="436"/>
      <c r="T1" s="255"/>
      <c r="U1" s="224"/>
      <c r="V1" s="224"/>
      <c r="W1" s="224"/>
    </row>
    <row r="2" spans="1:23" s="4" customFormat="1" ht="38.25" customHeight="1" x14ac:dyDescent="0.3">
      <c r="A2" s="487" t="s">
        <v>66</v>
      </c>
      <c r="B2" s="488"/>
      <c r="C2" s="483" t="s">
        <v>67</v>
      </c>
      <c r="D2" s="484"/>
      <c r="E2" s="484"/>
      <c r="F2" s="485"/>
      <c r="G2" s="483" t="s">
        <v>68</v>
      </c>
      <c r="H2" s="484"/>
      <c r="I2" s="484"/>
      <c r="J2" s="485"/>
      <c r="K2" s="483" t="s">
        <v>69</v>
      </c>
      <c r="L2" s="484"/>
      <c r="M2" s="484"/>
      <c r="N2" s="485"/>
      <c r="O2" s="483" t="s">
        <v>70</v>
      </c>
      <c r="P2" s="484"/>
      <c r="Q2" s="484"/>
      <c r="R2" s="486"/>
    </row>
    <row r="3" spans="1:23" s="4" customFormat="1" ht="51.75" customHeight="1" thickBot="1" x14ac:dyDescent="0.35">
      <c r="A3" s="489"/>
      <c r="B3" s="490"/>
      <c r="C3" s="127" t="s">
        <v>459</v>
      </c>
      <c r="D3" s="127" t="s">
        <v>458</v>
      </c>
      <c r="E3" s="127" t="s">
        <v>457</v>
      </c>
      <c r="F3" s="127" t="s">
        <v>456</v>
      </c>
      <c r="G3" s="127" t="s">
        <v>459</v>
      </c>
      <c r="H3" s="127" t="s">
        <v>458</v>
      </c>
      <c r="I3" s="127" t="s">
        <v>457</v>
      </c>
      <c r="J3" s="127" t="s">
        <v>456</v>
      </c>
      <c r="K3" s="127" t="s">
        <v>459</v>
      </c>
      <c r="L3" s="127" t="s">
        <v>458</v>
      </c>
      <c r="M3" s="127" t="s">
        <v>457</v>
      </c>
      <c r="N3" s="127" t="s">
        <v>456</v>
      </c>
      <c r="O3" s="127" t="s">
        <v>459</v>
      </c>
      <c r="P3" s="127" t="s">
        <v>458</v>
      </c>
      <c r="Q3" s="127" t="s">
        <v>457</v>
      </c>
      <c r="R3" s="127" t="s">
        <v>456</v>
      </c>
    </row>
    <row r="4" spans="1:23" s="129" customFormat="1" x14ac:dyDescent="0.3">
      <c r="A4" s="196" t="s">
        <v>178</v>
      </c>
      <c r="B4" s="367"/>
      <c r="C4" s="480"/>
      <c r="D4" s="481"/>
      <c r="E4" s="481"/>
      <c r="F4" s="481"/>
      <c r="G4" s="481"/>
      <c r="H4" s="481"/>
      <c r="I4" s="481"/>
      <c r="J4" s="481"/>
      <c r="K4" s="481"/>
      <c r="L4" s="481"/>
      <c r="M4" s="481"/>
      <c r="N4" s="481"/>
      <c r="O4" s="481"/>
      <c r="P4" s="481"/>
      <c r="Q4" s="481"/>
      <c r="R4" s="482"/>
    </row>
    <row r="5" spans="1:23" s="2" customFormat="1" x14ac:dyDescent="0.3">
      <c r="A5" s="59" t="s">
        <v>74</v>
      </c>
      <c r="B5" s="60" t="s">
        <v>75</v>
      </c>
      <c r="C5" s="362"/>
      <c r="D5" s="361"/>
      <c r="E5" s="361"/>
      <c r="F5" s="361"/>
      <c r="G5" s="361"/>
      <c r="H5" s="361"/>
      <c r="I5" s="361"/>
      <c r="J5" s="361"/>
      <c r="K5" s="361"/>
      <c r="L5" s="361"/>
      <c r="M5" s="361"/>
      <c r="N5" s="361"/>
      <c r="O5" s="361"/>
      <c r="P5" s="361"/>
      <c r="Q5" s="361"/>
      <c r="R5" s="360"/>
    </row>
    <row r="6" spans="1:23" x14ac:dyDescent="0.3">
      <c r="A6" s="38" t="s">
        <v>76</v>
      </c>
      <c r="B6" s="61" t="s">
        <v>77</v>
      </c>
      <c r="C6" s="342">
        <v>0</v>
      </c>
      <c r="D6" s="359">
        <v>0</v>
      </c>
      <c r="E6" s="359">
        <v>0</v>
      </c>
      <c r="F6" s="359">
        <v>0</v>
      </c>
      <c r="G6" s="359"/>
      <c r="H6" s="359"/>
      <c r="I6" s="359"/>
      <c r="J6" s="359"/>
      <c r="K6" s="359">
        <v>0</v>
      </c>
      <c r="L6" s="359">
        <v>0</v>
      </c>
      <c r="M6" s="359">
        <v>0</v>
      </c>
      <c r="N6" s="359">
        <v>0</v>
      </c>
      <c r="O6" s="359">
        <v>0</v>
      </c>
      <c r="P6" s="359">
        <v>0</v>
      </c>
      <c r="Q6" s="359">
        <v>0</v>
      </c>
      <c r="R6" s="358">
        <v>0</v>
      </c>
    </row>
    <row r="7" spans="1:23" x14ac:dyDescent="0.3">
      <c r="A7" s="38" t="s">
        <v>78</v>
      </c>
      <c r="B7" s="61" t="s">
        <v>79</v>
      </c>
      <c r="C7" s="342">
        <v>0</v>
      </c>
      <c r="D7" s="359">
        <v>0</v>
      </c>
      <c r="E7" s="359">
        <v>0</v>
      </c>
      <c r="F7" s="359">
        <v>0</v>
      </c>
      <c r="G7" s="359"/>
      <c r="H7" s="359"/>
      <c r="I7" s="359"/>
      <c r="J7" s="359"/>
      <c r="K7" s="359">
        <v>0</v>
      </c>
      <c r="L7" s="359">
        <v>0</v>
      </c>
      <c r="M7" s="359">
        <v>0</v>
      </c>
      <c r="N7" s="359">
        <v>0</v>
      </c>
      <c r="O7" s="359">
        <v>0</v>
      </c>
      <c r="P7" s="359">
        <v>0</v>
      </c>
      <c r="Q7" s="359">
        <v>0</v>
      </c>
      <c r="R7" s="358">
        <v>0</v>
      </c>
    </row>
    <row r="8" spans="1:23" x14ac:dyDescent="0.3">
      <c r="A8" s="38" t="s">
        <v>80</v>
      </c>
      <c r="B8" s="61" t="s">
        <v>81</v>
      </c>
      <c r="C8" s="342">
        <v>0</v>
      </c>
      <c r="D8" s="359">
        <v>0</v>
      </c>
      <c r="E8" s="359">
        <v>0</v>
      </c>
      <c r="F8" s="359">
        <v>0</v>
      </c>
      <c r="G8" s="359"/>
      <c r="H8" s="359"/>
      <c r="I8" s="359"/>
      <c r="J8" s="359"/>
      <c r="K8" s="359">
        <v>0</v>
      </c>
      <c r="L8" s="359">
        <v>0</v>
      </c>
      <c r="M8" s="359">
        <v>0</v>
      </c>
      <c r="N8" s="359">
        <v>0</v>
      </c>
      <c r="O8" s="359">
        <v>0</v>
      </c>
      <c r="P8" s="359">
        <v>0</v>
      </c>
      <c r="Q8" s="359">
        <v>0</v>
      </c>
      <c r="R8" s="358">
        <v>0</v>
      </c>
    </row>
    <row r="9" spans="1:23" x14ac:dyDescent="0.3">
      <c r="A9" s="38" t="s">
        <v>82</v>
      </c>
      <c r="B9" s="61" t="s">
        <v>83</v>
      </c>
      <c r="C9" s="342">
        <v>246</v>
      </c>
      <c r="D9" s="359">
        <v>250</v>
      </c>
      <c r="E9" s="359">
        <v>220</v>
      </c>
      <c r="F9" s="359">
        <v>128</v>
      </c>
      <c r="G9" s="359"/>
      <c r="H9" s="359"/>
      <c r="I9" s="359"/>
      <c r="J9" s="359"/>
      <c r="K9" s="359">
        <v>75</v>
      </c>
      <c r="L9" s="359">
        <v>79</v>
      </c>
      <c r="M9" s="359">
        <v>78</v>
      </c>
      <c r="N9" s="359">
        <v>60</v>
      </c>
      <c r="O9" s="359">
        <v>13</v>
      </c>
      <c r="P9" s="359">
        <v>13</v>
      </c>
      <c r="Q9" s="359">
        <v>0</v>
      </c>
      <c r="R9" s="358">
        <v>10</v>
      </c>
    </row>
    <row r="10" spans="1:23" x14ac:dyDescent="0.3">
      <c r="A10" s="38" t="s">
        <v>84</v>
      </c>
      <c r="B10" s="61" t="s">
        <v>85</v>
      </c>
      <c r="C10" s="342">
        <v>1110</v>
      </c>
      <c r="D10" s="359">
        <v>1381</v>
      </c>
      <c r="E10" s="359">
        <v>1207</v>
      </c>
      <c r="F10" s="359">
        <v>726</v>
      </c>
      <c r="G10" s="359"/>
      <c r="H10" s="359"/>
      <c r="I10" s="359"/>
      <c r="J10" s="359"/>
      <c r="K10" s="359">
        <v>505</v>
      </c>
      <c r="L10" s="359">
        <v>535</v>
      </c>
      <c r="M10" s="359">
        <v>528</v>
      </c>
      <c r="N10" s="359">
        <v>437</v>
      </c>
      <c r="O10" s="359">
        <v>20</v>
      </c>
      <c r="P10" s="359">
        <v>20</v>
      </c>
      <c r="Q10" s="359">
        <v>0</v>
      </c>
      <c r="R10" s="358">
        <v>14</v>
      </c>
    </row>
    <row r="11" spans="1:23" x14ac:dyDescent="0.3">
      <c r="A11" s="38" t="s">
        <v>86</v>
      </c>
      <c r="B11" s="61" t="s">
        <v>87</v>
      </c>
      <c r="C11" s="342">
        <v>0</v>
      </c>
      <c r="D11" s="359">
        <v>0</v>
      </c>
      <c r="E11" s="359">
        <v>0</v>
      </c>
      <c r="F11" s="359">
        <v>0</v>
      </c>
      <c r="G11" s="359"/>
      <c r="H11" s="359"/>
      <c r="I11" s="359"/>
      <c r="J11" s="359"/>
      <c r="K11" s="359">
        <v>0</v>
      </c>
      <c r="L11" s="359">
        <v>0</v>
      </c>
      <c r="M11" s="359">
        <v>0</v>
      </c>
      <c r="N11" s="359">
        <v>0</v>
      </c>
      <c r="O11" s="359">
        <v>0</v>
      </c>
      <c r="P11" s="359">
        <v>0</v>
      </c>
      <c r="Q11" s="359">
        <v>0</v>
      </c>
      <c r="R11" s="358">
        <v>0</v>
      </c>
    </row>
    <row r="12" spans="1:23" x14ac:dyDescent="0.3">
      <c r="A12" s="38" t="s">
        <v>88</v>
      </c>
      <c r="B12" s="61" t="s">
        <v>89</v>
      </c>
      <c r="C12" s="342">
        <v>0</v>
      </c>
      <c r="D12" s="359">
        <v>0</v>
      </c>
      <c r="E12" s="359">
        <v>0</v>
      </c>
      <c r="F12" s="359">
        <v>0</v>
      </c>
      <c r="G12" s="359"/>
      <c r="H12" s="359"/>
      <c r="I12" s="359"/>
      <c r="J12" s="359"/>
      <c r="K12" s="359">
        <v>22</v>
      </c>
      <c r="L12" s="359">
        <v>22</v>
      </c>
      <c r="M12" s="359">
        <v>22</v>
      </c>
      <c r="N12" s="359">
        <v>18</v>
      </c>
      <c r="O12" s="359">
        <v>0</v>
      </c>
      <c r="P12" s="359">
        <v>0</v>
      </c>
      <c r="Q12" s="359">
        <v>0</v>
      </c>
      <c r="R12" s="358">
        <v>0</v>
      </c>
    </row>
    <row r="13" spans="1:23" x14ac:dyDescent="0.3">
      <c r="A13" s="38" t="s">
        <v>90</v>
      </c>
      <c r="B13" s="61" t="s">
        <v>91</v>
      </c>
      <c r="C13" s="342">
        <v>0</v>
      </c>
      <c r="D13" s="359">
        <v>0</v>
      </c>
      <c r="E13" s="359">
        <v>0</v>
      </c>
      <c r="F13" s="359">
        <v>0</v>
      </c>
      <c r="G13" s="359"/>
      <c r="H13" s="359"/>
      <c r="I13" s="359"/>
      <c r="J13" s="359"/>
      <c r="K13" s="359">
        <v>0</v>
      </c>
      <c r="L13" s="359">
        <v>0</v>
      </c>
      <c r="M13" s="359">
        <v>0</v>
      </c>
      <c r="N13" s="359">
        <v>0</v>
      </c>
      <c r="O13" s="359">
        <v>0</v>
      </c>
      <c r="P13" s="359">
        <v>0</v>
      </c>
      <c r="Q13" s="359">
        <v>0</v>
      </c>
      <c r="R13" s="358">
        <v>0</v>
      </c>
    </row>
    <row r="14" spans="1:23" x14ac:dyDescent="0.3">
      <c r="A14" s="38" t="s">
        <v>92</v>
      </c>
      <c r="B14" s="61" t="s">
        <v>93</v>
      </c>
      <c r="C14" s="342">
        <v>0</v>
      </c>
      <c r="D14" s="359">
        <v>0</v>
      </c>
      <c r="E14" s="359">
        <v>0</v>
      </c>
      <c r="F14" s="359">
        <v>0</v>
      </c>
      <c r="G14" s="359"/>
      <c r="H14" s="359"/>
      <c r="I14" s="359"/>
      <c r="J14" s="359"/>
      <c r="K14" s="359">
        <v>0</v>
      </c>
      <c r="L14" s="359">
        <v>0</v>
      </c>
      <c r="M14" s="359">
        <v>0</v>
      </c>
      <c r="N14" s="359">
        <v>0</v>
      </c>
      <c r="O14" s="359">
        <v>0</v>
      </c>
      <c r="P14" s="359">
        <v>0</v>
      </c>
      <c r="Q14" s="359">
        <v>0</v>
      </c>
      <c r="R14" s="358">
        <v>0</v>
      </c>
    </row>
    <row r="15" spans="1:23" x14ac:dyDescent="0.3">
      <c r="A15" s="38" t="s">
        <v>94</v>
      </c>
      <c r="B15" s="61" t="s">
        <v>95</v>
      </c>
      <c r="C15" s="342">
        <v>0</v>
      </c>
      <c r="D15" s="359">
        <v>0</v>
      </c>
      <c r="E15" s="359">
        <v>0</v>
      </c>
      <c r="F15" s="359">
        <v>0</v>
      </c>
      <c r="G15" s="359"/>
      <c r="H15" s="359"/>
      <c r="I15" s="359"/>
      <c r="J15" s="359"/>
      <c r="K15" s="359">
        <v>0</v>
      </c>
      <c r="L15" s="359">
        <v>0</v>
      </c>
      <c r="M15" s="359">
        <v>0</v>
      </c>
      <c r="N15" s="359">
        <v>0</v>
      </c>
      <c r="O15" s="359">
        <v>0</v>
      </c>
      <c r="P15" s="359">
        <v>0</v>
      </c>
      <c r="Q15" s="359">
        <v>0</v>
      </c>
      <c r="R15" s="358">
        <v>0</v>
      </c>
    </row>
    <row r="16" spans="1:23" x14ac:dyDescent="0.3">
      <c r="A16" s="38" t="s">
        <v>96</v>
      </c>
      <c r="B16" s="61" t="s">
        <v>97</v>
      </c>
      <c r="C16" s="342">
        <v>0</v>
      </c>
      <c r="D16" s="359">
        <v>0</v>
      </c>
      <c r="E16" s="359">
        <v>0</v>
      </c>
      <c r="F16" s="359">
        <v>0</v>
      </c>
      <c r="G16" s="359"/>
      <c r="H16" s="359"/>
      <c r="I16" s="359"/>
      <c r="J16" s="359"/>
      <c r="K16" s="359">
        <v>0</v>
      </c>
      <c r="L16" s="359">
        <v>0</v>
      </c>
      <c r="M16" s="359">
        <v>0</v>
      </c>
      <c r="N16" s="359">
        <v>0</v>
      </c>
      <c r="O16" s="359">
        <v>0</v>
      </c>
      <c r="P16" s="359">
        <v>0</v>
      </c>
      <c r="Q16" s="359">
        <v>0</v>
      </c>
      <c r="R16" s="358">
        <v>0</v>
      </c>
    </row>
    <row r="17" spans="1:18" ht="13.5" thickBot="1" x14ac:dyDescent="0.35">
      <c r="A17" s="62" t="s">
        <v>98</v>
      </c>
      <c r="B17" s="366" t="s">
        <v>99</v>
      </c>
      <c r="C17" s="365">
        <v>1356</v>
      </c>
      <c r="D17" s="364">
        <v>1631</v>
      </c>
      <c r="E17" s="364">
        <v>1427</v>
      </c>
      <c r="F17" s="364">
        <v>854</v>
      </c>
      <c r="G17" s="364"/>
      <c r="H17" s="364">
        <f>SUM(H6:H16)</f>
        <v>0</v>
      </c>
      <c r="I17" s="364">
        <f>SUM(I6:I16)</f>
        <v>0</v>
      </c>
      <c r="J17" s="364">
        <f>SUM(J6:J16)</f>
        <v>0</v>
      </c>
      <c r="K17" s="364">
        <v>602</v>
      </c>
      <c r="L17" s="364">
        <v>636</v>
      </c>
      <c r="M17" s="364">
        <v>628</v>
      </c>
      <c r="N17" s="364">
        <v>515</v>
      </c>
      <c r="O17" s="364">
        <v>33</v>
      </c>
      <c r="P17" s="364">
        <v>33</v>
      </c>
      <c r="Q17" s="364">
        <v>0</v>
      </c>
      <c r="R17" s="363">
        <v>24</v>
      </c>
    </row>
    <row r="18" spans="1:18" s="129" customFormat="1" x14ac:dyDescent="0.3">
      <c r="A18" s="196" t="s">
        <v>179</v>
      </c>
      <c r="B18" s="367"/>
      <c r="C18" s="480"/>
      <c r="D18" s="481"/>
      <c r="E18" s="481"/>
      <c r="F18" s="481"/>
      <c r="G18" s="481"/>
      <c r="H18" s="481"/>
      <c r="I18" s="481"/>
      <c r="J18" s="481"/>
      <c r="K18" s="481"/>
      <c r="L18" s="481"/>
      <c r="M18" s="481"/>
      <c r="N18" s="481"/>
      <c r="O18" s="481"/>
      <c r="P18" s="481"/>
      <c r="Q18" s="481"/>
      <c r="R18" s="482"/>
    </row>
    <row r="19" spans="1:18" s="2" customFormat="1" x14ac:dyDescent="0.3">
      <c r="A19" s="59" t="s">
        <v>74</v>
      </c>
      <c r="B19" s="60" t="s">
        <v>75</v>
      </c>
      <c r="C19" s="362"/>
      <c r="D19" s="361"/>
      <c r="E19" s="361"/>
      <c r="F19" s="361"/>
      <c r="G19" s="361"/>
      <c r="H19" s="361"/>
      <c r="I19" s="361"/>
      <c r="J19" s="361"/>
      <c r="K19" s="361"/>
      <c r="L19" s="361"/>
      <c r="M19" s="361"/>
      <c r="N19" s="361"/>
      <c r="O19" s="361"/>
      <c r="P19" s="361"/>
      <c r="Q19" s="361"/>
      <c r="R19" s="360"/>
    </row>
    <row r="20" spans="1:18" x14ac:dyDescent="0.3">
      <c r="A20" s="38" t="s">
        <v>76</v>
      </c>
      <c r="B20" s="61" t="s">
        <v>77</v>
      </c>
      <c r="C20" s="342">
        <v>0</v>
      </c>
      <c r="D20" s="359">
        <v>0</v>
      </c>
      <c r="E20" s="359">
        <v>0</v>
      </c>
      <c r="F20" s="359">
        <v>0</v>
      </c>
      <c r="G20" s="359"/>
      <c r="H20" s="359"/>
      <c r="I20" s="359"/>
      <c r="J20" s="359"/>
      <c r="K20" s="359">
        <v>0</v>
      </c>
      <c r="L20" s="359">
        <v>0</v>
      </c>
      <c r="M20" s="359">
        <v>0</v>
      </c>
      <c r="N20" s="359">
        <v>0</v>
      </c>
      <c r="O20" s="359">
        <v>0</v>
      </c>
      <c r="P20" s="359">
        <v>0</v>
      </c>
      <c r="Q20" s="359">
        <v>0</v>
      </c>
      <c r="R20" s="358">
        <v>0</v>
      </c>
    </row>
    <row r="21" spans="1:18" x14ac:dyDescent="0.3">
      <c r="A21" s="38" t="s">
        <v>78</v>
      </c>
      <c r="B21" s="61" t="s">
        <v>79</v>
      </c>
      <c r="C21" s="342">
        <v>0</v>
      </c>
      <c r="D21" s="359">
        <v>0</v>
      </c>
      <c r="E21" s="359">
        <v>0</v>
      </c>
      <c r="F21" s="359">
        <v>0</v>
      </c>
      <c r="G21" s="359"/>
      <c r="H21" s="359"/>
      <c r="I21" s="359"/>
      <c r="J21" s="359"/>
      <c r="K21" s="359">
        <v>0</v>
      </c>
      <c r="L21" s="359">
        <v>0</v>
      </c>
      <c r="M21" s="359">
        <v>0</v>
      </c>
      <c r="N21" s="359">
        <v>0</v>
      </c>
      <c r="O21" s="359">
        <v>0</v>
      </c>
      <c r="P21" s="359">
        <v>0</v>
      </c>
      <c r="Q21" s="359">
        <v>0</v>
      </c>
      <c r="R21" s="358">
        <v>0</v>
      </c>
    </row>
    <row r="22" spans="1:18" x14ac:dyDescent="0.3">
      <c r="A22" s="38" t="s">
        <v>80</v>
      </c>
      <c r="B22" s="61" t="s">
        <v>81</v>
      </c>
      <c r="C22" s="342">
        <v>0</v>
      </c>
      <c r="D22" s="359">
        <v>0</v>
      </c>
      <c r="E22" s="359">
        <v>0</v>
      </c>
      <c r="F22" s="359">
        <v>0</v>
      </c>
      <c r="G22" s="359"/>
      <c r="H22" s="359"/>
      <c r="I22" s="359"/>
      <c r="J22" s="359"/>
      <c r="K22" s="359">
        <v>0</v>
      </c>
      <c r="L22" s="359">
        <v>0</v>
      </c>
      <c r="M22" s="359">
        <v>0</v>
      </c>
      <c r="N22" s="359">
        <v>0</v>
      </c>
      <c r="O22" s="359">
        <v>0</v>
      </c>
      <c r="P22" s="359">
        <v>0</v>
      </c>
      <c r="Q22" s="359">
        <v>0</v>
      </c>
      <c r="R22" s="358">
        <v>0</v>
      </c>
    </row>
    <row r="23" spans="1:18" x14ac:dyDescent="0.3">
      <c r="A23" s="38" t="s">
        <v>82</v>
      </c>
      <c r="B23" s="61" t="s">
        <v>83</v>
      </c>
      <c r="C23" s="342">
        <v>0</v>
      </c>
      <c r="D23" s="359">
        <v>0</v>
      </c>
      <c r="E23" s="359">
        <v>0</v>
      </c>
      <c r="F23" s="359">
        <v>0</v>
      </c>
      <c r="G23" s="359"/>
      <c r="H23" s="359"/>
      <c r="I23" s="359"/>
      <c r="J23" s="359"/>
      <c r="K23" s="359">
        <v>0</v>
      </c>
      <c r="L23" s="359">
        <v>0</v>
      </c>
      <c r="M23" s="359">
        <v>0</v>
      </c>
      <c r="N23" s="359">
        <v>0</v>
      </c>
      <c r="O23" s="359">
        <v>0</v>
      </c>
      <c r="P23" s="359">
        <v>0</v>
      </c>
      <c r="Q23" s="359">
        <v>0</v>
      </c>
      <c r="R23" s="358">
        <v>0</v>
      </c>
    </row>
    <row r="24" spans="1:18" x14ac:dyDescent="0.3">
      <c r="A24" s="38" t="s">
        <v>84</v>
      </c>
      <c r="B24" s="61" t="s">
        <v>85</v>
      </c>
      <c r="C24" s="342">
        <v>0</v>
      </c>
      <c r="D24" s="359">
        <v>0</v>
      </c>
      <c r="E24" s="359">
        <v>0</v>
      </c>
      <c r="F24" s="359">
        <v>0</v>
      </c>
      <c r="G24" s="359"/>
      <c r="H24" s="359"/>
      <c r="I24" s="359"/>
      <c r="J24" s="359"/>
      <c r="K24" s="359">
        <v>0</v>
      </c>
      <c r="L24" s="359">
        <v>0</v>
      </c>
      <c r="M24" s="359">
        <v>0</v>
      </c>
      <c r="N24" s="359">
        <v>0</v>
      </c>
      <c r="O24" s="359">
        <v>0</v>
      </c>
      <c r="P24" s="359">
        <v>0</v>
      </c>
      <c r="Q24" s="359">
        <v>0</v>
      </c>
      <c r="R24" s="358">
        <v>0</v>
      </c>
    </row>
    <row r="25" spans="1:18" x14ac:dyDescent="0.3">
      <c r="A25" s="38" t="s">
        <v>86</v>
      </c>
      <c r="B25" s="61" t="s">
        <v>87</v>
      </c>
      <c r="C25" s="342">
        <v>0</v>
      </c>
      <c r="D25" s="359">
        <v>0</v>
      </c>
      <c r="E25" s="359">
        <v>0</v>
      </c>
      <c r="F25" s="359">
        <v>0</v>
      </c>
      <c r="G25" s="359"/>
      <c r="H25" s="359"/>
      <c r="I25" s="359"/>
      <c r="J25" s="359"/>
      <c r="K25" s="359">
        <v>0</v>
      </c>
      <c r="L25" s="359">
        <v>0</v>
      </c>
      <c r="M25" s="359">
        <v>0</v>
      </c>
      <c r="N25" s="359">
        <v>0</v>
      </c>
      <c r="O25" s="359">
        <v>0</v>
      </c>
      <c r="P25" s="359">
        <v>0</v>
      </c>
      <c r="Q25" s="359">
        <v>0</v>
      </c>
      <c r="R25" s="358">
        <v>0</v>
      </c>
    </row>
    <row r="26" spans="1:18" x14ac:dyDescent="0.3">
      <c r="A26" s="38" t="s">
        <v>88</v>
      </c>
      <c r="B26" s="61" t="s">
        <v>89</v>
      </c>
      <c r="C26" s="342">
        <v>0</v>
      </c>
      <c r="D26" s="359">
        <v>0</v>
      </c>
      <c r="E26" s="359">
        <v>0</v>
      </c>
      <c r="F26" s="359">
        <v>0</v>
      </c>
      <c r="G26" s="359"/>
      <c r="H26" s="359"/>
      <c r="I26" s="359"/>
      <c r="J26" s="359"/>
      <c r="K26" s="359">
        <v>0</v>
      </c>
      <c r="L26" s="359">
        <v>0</v>
      </c>
      <c r="M26" s="359">
        <v>0</v>
      </c>
      <c r="N26" s="359">
        <v>0</v>
      </c>
      <c r="O26" s="359">
        <v>0</v>
      </c>
      <c r="P26" s="359">
        <v>0</v>
      </c>
      <c r="Q26" s="359">
        <v>0</v>
      </c>
      <c r="R26" s="358">
        <v>0</v>
      </c>
    </row>
    <row r="27" spans="1:18" x14ac:dyDescent="0.3">
      <c r="A27" s="38" t="s">
        <v>90</v>
      </c>
      <c r="B27" s="61" t="s">
        <v>91</v>
      </c>
      <c r="C27" s="342">
        <v>651</v>
      </c>
      <c r="D27" s="359">
        <v>717</v>
      </c>
      <c r="E27" s="359">
        <v>515</v>
      </c>
      <c r="F27" s="359">
        <v>360</v>
      </c>
      <c r="G27" s="359"/>
      <c r="H27" s="359"/>
      <c r="I27" s="359"/>
      <c r="J27" s="359"/>
      <c r="K27" s="359">
        <v>243</v>
      </c>
      <c r="L27" s="359">
        <v>284</v>
      </c>
      <c r="M27" s="359">
        <v>244</v>
      </c>
      <c r="N27" s="359">
        <v>170</v>
      </c>
      <c r="O27" s="359">
        <v>17</v>
      </c>
      <c r="P27" s="359">
        <v>17</v>
      </c>
      <c r="Q27" s="359">
        <v>16</v>
      </c>
      <c r="R27" s="358">
        <v>14</v>
      </c>
    </row>
    <row r="28" spans="1:18" x14ac:dyDescent="0.3">
      <c r="A28" s="38" t="s">
        <v>92</v>
      </c>
      <c r="B28" s="61" t="s">
        <v>93</v>
      </c>
      <c r="C28" s="342">
        <v>0</v>
      </c>
      <c r="D28" s="359">
        <v>0</v>
      </c>
      <c r="E28" s="359">
        <v>0</v>
      </c>
      <c r="F28" s="359">
        <v>0</v>
      </c>
      <c r="G28" s="359"/>
      <c r="H28" s="359"/>
      <c r="I28" s="359"/>
      <c r="J28" s="359"/>
      <c r="K28" s="359">
        <v>0</v>
      </c>
      <c r="L28" s="359">
        <v>0</v>
      </c>
      <c r="M28" s="359">
        <v>0</v>
      </c>
      <c r="N28" s="359">
        <v>0</v>
      </c>
      <c r="O28" s="359">
        <v>0</v>
      </c>
      <c r="P28" s="359">
        <v>0</v>
      </c>
      <c r="Q28" s="359">
        <v>0</v>
      </c>
      <c r="R28" s="358">
        <v>0</v>
      </c>
    </row>
    <row r="29" spans="1:18" x14ac:dyDescent="0.3">
      <c r="A29" s="38" t="s">
        <v>94</v>
      </c>
      <c r="B29" s="61" t="s">
        <v>95</v>
      </c>
      <c r="C29" s="342">
        <v>0</v>
      </c>
      <c r="D29" s="359">
        <v>0</v>
      </c>
      <c r="E29" s="359">
        <v>0</v>
      </c>
      <c r="F29" s="359">
        <v>0</v>
      </c>
      <c r="G29" s="359"/>
      <c r="H29" s="359"/>
      <c r="I29" s="359"/>
      <c r="J29" s="359"/>
      <c r="K29" s="359">
        <v>0</v>
      </c>
      <c r="L29" s="359">
        <v>0</v>
      </c>
      <c r="M29" s="359">
        <v>0</v>
      </c>
      <c r="N29" s="359">
        <v>0</v>
      </c>
      <c r="O29" s="359">
        <v>0</v>
      </c>
      <c r="P29" s="359">
        <v>0</v>
      </c>
      <c r="Q29" s="359">
        <v>0</v>
      </c>
      <c r="R29" s="358">
        <v>0</v>
      </c>
    </row>
    <row r="30" spans="1:18" x14ac:dyDescent="0.3">
      <c r="A30" s="38" t="s">
        <v>96</v>
      </c>
      <c r="B30" s="61" t="s">
        <v>97</v>
      </c>
      <c r="C30" s="342">
        <v>0</v>
      </c>
      <c r="D30" s="359">
        <v>0</v>
      </c>
      <c r="E30" s="359">
        <v>0</v>
      </c>
      <c r="F30" s="359">
        <v>0</v>
      </c>
      <c r="G30" s="359"/>
      <c r="H30" s="359"/>
      <c r="I30" s="359"/>
      <c r="J30" s="359"/>
      <c r="K30" s="359">
        <v>0</v>
      </c>
      <c r="L30" s="359">
        <v>0</v>
      </c>
      <c r="M30" s="359">
        <v>0</v>
      </c>
      <c r="N30" s="359">
        <v>0</v>
      </c>
      <c r="O30" s="359">
        <v>0</v>
      </c>
      <c r="P30" s="359">
        <v>0</v>
      </c>
      <c r="Q30" s="359">
        <v>0</v>
      </c>
      <c r="R30" s="358">
        <v>0</v>
      </c>
    </row>
    <row r="31" spans="1:18" x14ac:dyDescent="0.3">
      <c r="A31" s="62" t="s">
        <v>98</v>
      </c>
      <c r="B31" s="366" t="s">
        <v>99</v>
      </c>
      <c r="C31" s="365">
        <v>651</v>
      </c>
      <c r="D31" s="364">
        <v>717</v>
      </c>
      <c r="E31" s="364">
        <v>515</v>
      </c>
      <c r="F31" s="364">
        <v>360</v>
      </c>
      <c r="G31" s="364"/>
      <c r="H31" s="364">
        <f>SUM(H20:H30)</f>
        <v>0</v>
      </c>
      <c r="I31" s="364">
        <f>SUM(I20:I30)</f>
        <v>0</v>
      </c>
      <c r="J31" s="364">
        <f>SUM(J20:J30)</f>
        <v>0</v>
      </c>
      <c r="K31" s="364">
        <v>243</v>
      </c>
      <c r="L31" s="364">
        <v>284</v>
      </c>
      <c r="M31" s="364">
        <v>244</v>
      </c>
      <c r="N31" s="364">
        <v>170</v>
      </c>
      <c r="O31" s="364">
        <v>17</v>
      </c>
      <c r="P31" s="364">
        <v>17</v>
      </c>
      <c r="Q31" s="364">
        <v>16</v>
      </c>
      <c r="R31" s="363">
        <v>14</v>
      </c>
    </row>
    <row r="32" spans="1:18" s="129" customFormat="1" x14ac:dyDescent="0.3">
      <c r="A32" s="40" t="s">
        <v>327</v>
      </c>
      <c r="B32" s="63"/>
      <c r="C32" s="427"/>
      <c r="D32" s="428"/>
      <c r="E32" s="428"/>
      <c r="F32" s="428"/>
      <c r="G32" s="428"/>
      <c r="H32" s="428"/>
      <c r="I32" s="428"/>
      <c r="J32" s="428"/>
      <c r="K32" s="428"/>
      <c r="L32" s="428"/>
      <c r="M32" s="428"/>
      <c r="N32" s="428"/>
      <c r="O32" s="428"/>
      <c r="P32" s="428"/>
      <c r="Q32" s="428"/>
      <c r="R32" s="429"/>
    </row>
    <row r="33" spans="1:18" s="2" customFormat="1" x14ac:dyDescent="0.3">
      <c r="A33" s="59" t="s">
        <v>74</v>
      </c>
      <c r="B33" s="60" t="s">
        <v>75</v>
      </c>
      <c r="C33" s="362"/>
      <c r="D33" s="361"/>
      <c r="E33" s="361"/>
      <c r="F33" s="361"/>
      <c r="G33" s="361"/>
      <c r="H33" s="361"/>
      <c r="I33" s="361"/>
      <c r="J33" s="361"/>
      <c r="K33" s="361"/>
      <c r="L33" s="361"/>
      <c r="M33" s="361"/>
      <c r="N33" s="361"/>
      <c r="O33" s="361"/>
      <c r="P33" s="361"/>
      <c r="Q33" s="361"/>
      <c r="R33" s="360"/>
    </row>
    <row r="34" spans="1:18" x14ac:dyDescent="0.3">
      <c r="A34" s="38" t="s">
        <v>76</v>
      </c>
      <c r="B34" s="61" t="s">
        <v>77</v>
      </c>
      <c r="C34" s="342">
        <v>0</v>
      </c>
      <c r="D34" s="359">
        <v>0</v>
      </c>
      <c r="E34" s="359">
        <v>0</v>
      </c>
      <c r="F34" s="359">
        <v>0</v>
      </c>
      <c r="G34" s="359"/>
      <c r="H34" s="359"/>
      <c r="I34" s="359"/>
      <c r="J34" s="359"/>
      <c r="K34" s="359">
        <v>0</v>
      </c>
      <c r="L34" s="359">
        <v>0</v>
      </c>
      <c r="M34" s="359">
        <v>0</v>
      </c>
      <c r="N34" s="359">
        <v>0</v>
      </c>
      <c r="O34" s="359">
        <v>0</v>
      </c>
      <c r="P34" s="359">
        <v>0</v>
      </c>
      <c r="Q34" s="359">
        <v>0</v>
      </c>
      <c r="R34" s="358">
        <v>0</v>
      </c>
    </row>
    <row r="35" spans="1:18" x14ac:dyDescent="0.3">
      <c r="A35" s="38" t="s">
        <v>78</v>
      </c>
      <c r="B35" s="61" t="s">
        <v>79</v>
      </c>
      <c r="C35" s="342">
        <v>0</v>
      </c>
      <c r="D35" s="359">
        <v>0</v>
      </c>
      <c r="E35" s="359">
        <v>0</v>
      </c>
      <c r="F35" s="359">
        <v>0</v>
      </c>
      <c r="G35" s="359"/>
      <c r="H35" s="359"/>
      <c r="I35" s="359"/>
      <c r="J35" s="359"/>
      <c r="K35" s="359">
        <v>0</v>
      </c>
      <c r="L35" s="359">
        <v>0</v>
      </c>
      <c r="M35" s="359">
        <v>0</v>
      </c>
      <c r="N35" s="359">
        <v>0</v>
      </c>
      <c r="O35" s="359">
        <v>0</v>
      </c>
      <c r="P35" s="359">
        <v>0</v>
      </c>
      <c r="Q35" s="359">
        <v>0</v>
      </c>
      <c r="R35" s="358">
        <v>0</v>
      </c>
    </row>
    <row r="36" spans="1:18" x14ac:dyDescent="0.3">
      <c r="A36" s="38" t="s">
        <v>80</v>
      </c>
      <c r="B36" s="61" t="s">
        <v>81</v>
      </c>
      <c r="C36" s="342">
        <v>0</v>
      </c>
      <c r="D36" s="359">
        <v>0</v>
      </c>
      <c r="E36" s="359">
        <v>0</v>
      </c>
      <c r="F36" s="359">
        <v>0</v>
      </c>
      <c r="G36" s="359"/>
      <c r="H36" s="359"/>
      <c r="I36" s="359"/>
      <c r="J36" s="359"/>
      <c r="K36" s="359">
        <v>0</v>
      </c>
      <c r="L36" s="359">
        <v>0</v>
      </c>
      <c r="M36" s="359">
        <v>0</v>
      </c>
      <c r="N36" s="359">
        <v>0</v>
      </c>
      <c r="O36" s="359">
        <v>0</v>
      </c>
      <c r="P36" s="359">
        <v>0</v>
      </c>
      <c r="Q36" s="359">
        <v>0</v>
      </c>
      <c r="R36" s="358">
        <v>0</v>
      </c>
    </row>
    <row r="37" spans="1:18" x14ac:dyDescent="0.3">
      <c r="A37" s="38" t="s">
        <v>82</v>
      </c>
      <c r="B37" s="61" t="s">
        <v>83</v>
      </c>
      <c r="C37" s="342">
        <v>0</v>
      </c>
      <c r="D37" s="359">
        <v>0</v>
      </c>
      <c r="E37" s="359">
        <v>0</v>
      </c>
      <c r="F37" s="359">
        <v>0</v>
      </c>
      <c r="G37" s="359"/>
      <c r="H37" s="359"/>
      <c r="I37" s="359"/>
      <c r="J37" s="359"/>
      <c r="K37" s="359">
        <v>0</v>
      </c>
      <c r="L37" s="359">
        <v>0</v>
      </c>
      <c r="M37" s="359">
        <v>0</v>
      </c>
      <c r="N37" s="359">
        <v>0</v>
      </c>
      <c r="O37" s="359">
        <v>0</v>
      </c>
      <c r="P37" s="359">
        <v>0</v>
      </c>
      <c r="Q37" s="359">
        <v>0</v>
      </c>
      <c r="R37" s="358">
        <v>0</v>
      </c>
    </row>
    <row r="38" spans="1:18" x14ac:dyDescent="0.3">
      <c r="A38" s="38" t="s">
        <v>84</v>
      </c>
      <c r="B38" s="61" t="s">
        <v>85</v>
      </c>
      <c r="C38" s="342">
        <v>0</v>
      </c>
      <c r="D38" s="359">
        <v>0</v>
      </c>
      <c r="E38" s="359">
        <v>0</v>
      </c>
      <c r="F38" s="359">
        <v>0</v>
      </c>
      <c r="G38" s="359"/>
      <c r="H38" s="359"/>
      <c r="I38" s="359"/>
      <c r="J38" s="359"/>
      <c r="K38" s="359">
        <v>0</v>
      </c>
      <c r="L38" s="359">
        <v>0</v>
      </c>
      <c r="M38" s="359">
        <v>0</v>
      </c>
      <c r="N38" s="359">
        <v>0</v>
      </c>
      <c r="O38" s="359">
        <v>0</v>
      </c>
      <c r="P38" s="359">
        <v>0</v>
      </c>
      <c r="Q38" s="359">
        <v>0</v>
      </c>
      <c r="R38" s="358">
        <v>0</v>
      </c>
    </row>
    <row r="39" spans="1:18" x14ac:dyDescent="0.3">
      <c r="A39" s="38" t="s">
        <v>86</v>
      </c>
      <c r="B39" s="61" t="s">
        <v>87</v>
      </c>
      <c r="C39" s="342">
        <v>0</v>
      </c>
      <c r="D39" s="359">
        <v>0</v>
      </c>
      <c r="E39" s="359">
        <v>0</v>
      </c>
      <c r="F39" s="359">
        <v>0</v>
      </c>
      <c r="G39" s="359"/>
      <c r="H39" s="359"/>
      <c r="I39" s="359"/>
      <c r="J39" s="359"/>
      <c r="K39" s="359">
        <v>0</v>
      </c>
      <c r="L39" s="359">
        <v>0</v>
      </c>
      <c r="M39" s="359">
        <v>0</v>
      </c>
      <c r="N39" s="359">
        <v>0</v>
      </c>
      <c r="O39" s="359">
        <v>0</v>
      </c>
      <c r="P39" s="359">
        <v>0</v>
      </c>
      <c r="Q39" s="359">
        <v>0</v>
      </c>
      <c r="R39" s="358">
        <v>0</v>
      </c>
    </row>
    <row r="40" spans="1:18" x14ac:dyDescent="0.3">
      <c r="A40" s="38" t="s">
        <v>88</v>
      </c>
      <c r="B40" s="61" t="s">
        <v>89</v>
      </c>
      <c r="C40" s="342">
        <v>0</v>
      </c>
      <c r="D40" s="359">
        <v>0</v>
      </c>
      <c r="E40" s="359">
        <v>0</v>
      </c>
      <c r="F40" s="359">
        <v>0</v>
      </c>
      <c r="G40" s="359"/>
      <c r="H40" s="359"/>
      <c r="I40" s="359"/>
      <c r="J40" s="359"/>
      <c r="K40" s="359">
        <v>0</v>
      </c>
      <c r="L40" s="359">
        <v>0</v>
      </c>
      <c r="M40" s="359">
        <v>0</v>
      </c>
      <c r="N40" s="359">
        <v>0</v>
      </c>
      <c r="O40" s="359">
        <v>0</v>
      </c>
      <c r="P40" s="359">
        <v>0</v>
      </c>
      <c r="Q40" s="359">
        <v>0</v>
      </c>
      <c r="R40" s="358">
        <v>0</v>
      </c>
    </row>
    <row r="41" spans="1:18" x14ac:dyDescent="0.3">
      <c r="A41" s="38" t="s">
        <v>90</v>
      </c>
      <c r="B41" s="61" t="s">
        <v>91</v>
      </c>
      <c r="C41" s="342">
        <v>0</v>
      </c>
      <c r="D41" s="359">
        <v>0</v>
      </c>
      <c r="E41" s="359">
        <v>0</v>
      </c>
      <c r="F41" s="359">
        <v>0</v>
      </c>
      <c r="G41" s="359"/>
      <c r="H41" s="359"/>
      <c r="I41" s="359"/>
      <c r="J41" s="359"/>
      <c r="K41" s="359">
        <v>0</v>
      </c>
      <c r="L41" s="359">
        <v>0</v>
      </c>
      <c r="M41" s="359">
        <v>0</v>
      </c>
      <c r="N41" s="359">
        <v>0</v>
      </c>
      <c r="O41" s="359">
        <v>0</v>
      </c>
      <c r="P41" s="359">
        <v>0</v>
      </c>
      <c r="Q41" s="359">
        <v>0</v>
      </c>
      <c r="R41" s="358">
        <v>0</v>
      </c>
    </row>
    <row r="42" spans="1:18" x14ac:dyDescent="0.3">
      <c r="A42" s="38" t="s">
        <v>92</v>
      </c>
      <c r="B42" s="61" t="s">
        <v>93</v>
      </c>
      <c r="C42" s="342">
        <v>0</v>
      </c>
      <c r="D42" s="359">
        <v>0</v>
      </c>
      <c r="E42" s="359">
        <v>0</v>
      </c>
      <c r="F42" s="359">
        <v>0</v>
      </c>
      <c r="G42" s="359"/>
      <c r="H42" s="359"/>
      <c r="I42" s="359"/>
      <c r="J42" s="359"/>
      <c r="K42" s="359">
        <v>0</v>
      </c>
      <c r="L42" s="359">
        <v>0</v>
      </c>
      <c r="M42" s="359">
        <v>0</v>
      </c>
      <c r="N42" s="359">
        <v>0</v>
      </c>
      <c r="O42" s="359">
        <v>0</v>
      </c>
      <c r="P42" s="359">
        <v>0</v>
      </c>
      <c r="Q42" s="359">
        <v>0</v>
      </c>
      <c r="R42" s="358">
        <v>0</v>
      </c>
    </row>
    <row r="43" spans="1:18" x14ac:dyDescent="0.3">
      <c r="A43" s="38" t="s">
        <v>94</v>
      </c>
      <c r="B43" s="61" t="s">
        <v>95</v>
      </c>
      <c r="C43" s="357">
        <v>0</v>
      </c>
      <c r="D43" s="356">
        <v>0</v>
      </c>
      <c r="E43" s="356">
        <v>0</v>
      </c>
      <c r="F43" s="356">
        <v>0</v>
      </c>
      <c r="G43" s="356"/>
      <c r="H43" s="356"/>
      <c r="I43" s="356"/>
      <c r="J43" s="356"/>
      <c r="K43" s="356">
        <v>0</v>
      </c>
      <c r="L43" s="356">
        <v>0</v>
      </c>
      <c r="M43" s="356">
        <v>0</v>
      </c>
      <c r="N43" s="356">
        <v>0</v>
      </c>
      <c r="O43" s="356">
        <v>0</v>
      </c>
      <c r="P43" s="356">
        <v>0</v>
      </c>
      <c r="Q43" s="356">
        <v>0</v>
      </c>
      <c r="R43" s="355">
        <v>0</v>
      </c>
    </row>
    <row r="44" spans="1:18" x14ac:dyDescent="0.3">
      <c r="A44" s="38" t="s">
        <v>96</v>
      </c>
      <c r="B44" s="61" t="s">
        <v>97</v>
      </c>
      <c r="C44" s="357">
        <v>666</v>
      </c>
      <c r="D44" s="356">
        <v>803</v>
      </c>
      <c r="E44" s="356">
        <v>768</v>
      </c>
      <c r="F44" s="356">
        <v>462</v>
      </c>
      <c r="G44" s="356"/>
      <c r="H44" s="356"/>
      <c r="I44" s="356"/>
      <c r="J44" s="356"/>
      <c r="K44" s="356">
        <v>176</v>
      </c>
      <c r="L44" s="356">
        <v>189</v>
      </c>
      <c r="M44" s="356">
        <v>175</v>
      </c>
      <c r="N44" s="356">
        <v>150</v>
      </c>
      <c r="O44" s="356">
        <v>19</v>
      </c>
      <c r="P44" s="356">
        <v>21</v>
      </c>
      <c r="Q44" s="356">
        <v>0</v>
      </c>
      <c r="R44" s="355">
        <v>14</v>
      </c>
    </row>
    <row r="45" spans="1:18" ht="13.5" thickBot="1" x14ac:dyDescent="0.35">
      <c r="A45" s="62" t="s">
        <v>98</v>
      </c>
      <c r="B45" s="366" t="s">
        <v>99</v>
      </c>
      <c r="C45" s="365">
        <v>666</v>
      </c>
      <c r="D45" s="364">
        <v>803</v>
      </c>
      <c r="E45" s="364">
        <v>768</v>
      </c>
      <c r="F45" s="364">
        <v>462</v>
      </c>
      <c r="G45" s="364"/>
      <c r="H45" s="364">
        <f>SUM(H34:H44)</f>
        <v>0</v>
      </c>
      <c r="I45" s="364">
        <f>SUM(I34:I44)</f>
        <v>0</v>
      </c>
      <c r="J45" s="364">
        <f>SUM(J34:J44)</f>
        <v>0</v>
      </c>
      <c r="K45" s="364">
        <v>176</v>
      </c>
      <c r="L45" s="364">
        <v>189</v>
      </c>
      <c r="M45" s="364">
        <v>175</v>
      </c>
      <c r="N45" s="364">
        <v>150</v>
      </c>
      <c r="O45" s="364">
        <v>19</v>
      </c>
      <c r="P45" s="364">
        <v>21</v>
      </c>
      <c r="Q45" s="364">
        <v>0</v>
      </c>
      <c r="R45" s="363">
        <v>14</v>
      </c>
    </row>
    <row r="46" spans="1:18" s="129" customFormat="1" x14ac:dyDescent="0.3">
      <c r="A46" s="196" t="s">
        <v>181</v>
      </c>
      <c r="B46" s="367"/>
      <c r="C46" s="480"/>
      <c r="D46" s="481"/>
      <c r="E46" s="481"/>
      <c r="F46" s="481"/>
      <c r="G46" s="481"/>
      <c r="H46" s="481"/>
      <c r="I46" s="481"/>
      <c r="J46" s="481"/>
      <c r="K46" s="481"/>
      <c r="L46" s="481"/>
      <c r="M46" s="481"/>
      <c r="N46" s="481"/>
      <c r="O46" s="481"/>
      <c r="P46" s="481"/>
      <c r="Q46" s="481"/>
      <c r="R46" s="482"/>
    </row>
    <row r="47" spans="1:18" s="2" customFormat="1" x14ac:dyDescent="0.3">
      <c r="A47" s="59" t="s">
        <v>74</v>
      </c>
      <c r="B47" s="60" t="s">
        <v>75</v>
      </c>
      <c r="C47" s="362"/>
      <c r="D47" s="361"/>
      <c r="E47" s="361"/>
      <c r="F47" s="361"/>
      <c r="G47" s="361"/>
      <c r="H47" s="361"/>
      <c r="I47" s="361"/>
      <c r="J47" s="361"/>
      <c r="K47" s="361"/>
      <c r="L47" s="361"/>
      <c r="M47" s="361"/>
      <c r="N47" s="361"/>
      <c r="O47" s="361"/>
      <c r="P47" s="361"/>
      <c r="Q47" s="361"/>
      <c r="R47" s="360"/>
    </row>
    <row r="48" spans="1:18" x14ac:dyDescent="0.3">
      <c r="A48" s="38" t="s">
        <v>76</v>
      </c>
      <c r="B48" s="61" t="s">
        <v>77</v>
      </c>
      <c r="C48" s="342">
        <v>0</v>
      </c>
      <c r="D48" s="359">
        <v>0</v>
      </c>
      <c r="E48" s="359">
        <v>0</v>
      </c>
      <c r="F48" s="359">
        <v>0</v>
      </c>
      <c r="G48" s="359"/>
      <c r="H48" s="359"/>
      <c r="I48" s="359"/>
      <c r="J48" s="359"/>
      <c r="K48" s="359">
        <v>0</v>
      </c>
      <c r="L48" s="359">
        <v>0</v>
      </c>
      <c r="M48" s="359">
        <v>0</v>
      </c>
      <c r="N48" s="359">
        <v>0</v>
      </c>
      <c r="O48" s="359">
        <v>0</v>
      </c>
      <c r="P48" s="359">
        <v>0</v>
      </c>
      <c r="Q48" s="359">
        <v>0</v>
      </c>
      <c r="R48" s="358">
        <v>0</v>
      </c>
    </row>
    <row r="49" spans="1:18" x14ac:dyDescent="0.3">
      <c r="A49" s="38" t="s">
        <v>78</v>
      </c>
      <c r="B49" s="61" t="s">
        <v>79</v>
      </c>
      <c r="C49" s="342">
        <v>0</v>
      </c>
      <c r="D49" s="359">
        <v>0</v>
      </c>
      <c r="E49" s="359">
        <v>0</v>
      </c>
      <c r="F49" s="359">
        <v>0</v>
      </c>
      <c r="G49" s="359"/>
      <c r="H49" s="359"/>
      <c r="I49" s="359"/>
      <c r="J49" s="359"/>
      <c r="K49" s="359">
        <v>0</v>
      </c>
      <c r="L49" s="359">
        <v>0</v>
      </c>
      <c r="M49" s="359">
        <v>0</v>
      </c>
      <c r="N49" s="359">
        <v>0</v>
      </c>
      <c r="O49" s="359">
        <v>0</v>
      </c>
      <c r="P49" s="359">
        <v>0</v>
      </c>
      <c r="Q49" s="359">
        <v>0</v>
      </c>
      <c r="R49" s="358">
        <v>0</v>
      </c>
    </row>
    <row r="50" spans="1:18" x14ac:dyDescent="0.3">
      <c r="A50" s="38" t="s">
        <v>80</v>
      </c>
      <c r="B50" s="61" t="s">
        <v>81</v>
      </c>
      <c r="C50" s="342">
        <v>0</v>
      </c>
      <c r="D50" s="359">
        <v>0</v>
      </c>
      <c r="E50" s="359">
        <v>0</v>
      </c>
      <c r="F50" s="359">
        <v>0</v>
      </c>
      <c r="G50" s="359"/>
      <c r="H50" s="359"/>
      <c r="I50" s="359"/>
      <c r="J50" s="359"/>
      <c r="K50" s="359">
        <v>0</v>
      </c>
      <c r="L50" s="359">
        <v>0</v>
      </c>
      <c r="M50" s="359">
        <v>0</v>
      </c>
      <c r="N50" s="359">
        <v>0</v>
      </c>
      <c r="O50" s="359">
        <v>0</v>
      </c>
      <c r="P50" s="359">
        <v>0</v>
      </c>
      <c r="Q50" s="359">
        <v>0</v>
      </c>
      <c r="R50" s="358">
        <v>0</v>
      </c>
    </row>
    <row r="51" spans="1:18" x14ac:dyDescent="0.3">
      <c r="A51" s="38" t="s">
        <v>82</v>
      </c>
      <c r="B51" s="61" t="s">
        <v>83</v>
      </c>
      <c r="C51" s="342">
        <v>0</v>
      </c>
      <c r="D51" s="359">
        <v>0</v>
      </c>
      <c r="E51" s="359">
        <v>0</v>
      </c>
      <c r="F51" s="359">
        <v>0</v>
      </c>
      <c r="G51" s="359"/>
      <c r="H51" s="359"/>
      <c r="I51" s="359"/>
      <c r="J51" s="359"/>
      <c r="K51" s="359">
        <v>0</v>
      </c>
      <c r="L51" s="359">
        <v>0</v>
      </c>
      <c r="M51" s="359">
        <v>0</v>
      </c>
      <c r="N51" s="359">
        <v>0</v>
      </c>
      <c r="O51" s="359">
        <v>0</v>
      </c>
      <c r="P51" s="359">
        <v>0</v>
      </c>
      <c r="Q51" s="359">
        <v>0</v>
      </c>
      <c r="R51" s="358">
        <v>0</v>
      </c>
    </row>
    <row r="52" spans="1:18" x14ac:dyDescent="0.3">
      <c r="A52" s="38" t="s">
        <v>84</v>
      </c>
      <c r="B52" s="61" t="s">
        <v>85</v>
      </c>
      <c r="C52" s="342">
        <v>0</v>
      </c>
      <c r="D52" s="359">
        <v>0</v>
      </c>
      <c r="E52" s="359">
        <v>0</v>
      </c>
      <c r="F52" s="359">
        <v>0</v>
      </c>
      <c r="G52" s="359"/>
      <c r="H52" s="359"/>
      <c r="I52" s="359"/>
      <c r="J52" s="359"/>
      <c r="K52" s="359">
        <v>0</v>
      </c>
      <c r="L52" s="359">
        <v>0</v>
      </c>
      <c r="M52" s="359">
        <v>0</v>
      </c>
      <c r="N52" s="359">
        <v>0</v>
      </c>
      <c r="O52" s="359">
        <v>0</v>
      </c>
      <c r="P52" s="359">
        <v>0</v>
      </c>
      <c r="Q52" s="359">
        <v>0</v>
      </c>
      <c r="R52" s="358">
        <v>0</v>
      </c>
    </row>
    <row r="53" spans="1:18" x14ac:dyDescent="0.3">
      <c r="A53" s="38" t="s">
        <v>86</v>
      </c>
      <c r="B53" s="61" t="s">
        <v>87</v>
      </c>
      <c r="C53" s="342">
        <v>60</v>
      </c>
      <c r="D53" s="359">
        <v>60</v>
      </c>
      <c r="E53" s="359">
        <v>40</v>
      </c>
      <c r="F53" s="359">
        <v>22</v>
      </c>
      <c r="G53" s="359"/>
      <c r="H53" s="359"/>
      <c r="I53" s="359"/>
      <c r="J53" s="359"/>
      <c r="K53" s="359">
        <v>20</v>
      </c>
      <c r="L53" s="359">
        <v>23</v>
      </c>
      <c r="M53" s="359">
        <v>18</v>
      </c>
      <c r="N53" s="359">
        <v>16</v>
      </c>
      <c r="O53" s="359">
        <v>9</v>
      </c>
      <c r="P53" s="359">
        <v>9</v>
      </c>
      <c r="Q53" s="359">
        <v>8</v>
      </c>
      <c r="R53" s="358">
        <v>7</v>
      </c>
    </row>
    <row r="54" spans="1:18" x14ac:dyDescent="0.3">
      <c r="A54" s="38" t="s">
        <v>88</v>
      </c>
      <c r="B54" s="61" t="s">
        <v>89</v>
      </c>
      <c r="C54" s="342">
        <v>759</v>
      </c>
      <c r="D54" s="359">
        <v>785</v>
      </c>
      <c r="E54" s="359">
        <v>550</v>
      </c>
      <c r="F54" s="359">
        <v>397</v>
      </c>
      <c r="G54" s="359"/>
      <c r="H54" s="359"/>
      <c r="I54" s="359"/>
      <c r="J54" s="359"/>
      <c r="K54" s="359">
        <v>233</v>
      </c>
      <c r="L54" s="359">
        <v>259</v>
      </c>
      <c r="M54" s="359">
        <v>176</v>
      </c>
      <c r="N54" s="359">
        <v>154</v>
      </c>
      <c r="O54" s="359">
        <v>16</v>
      </c>
      <c r="P54" s="359">
        <v>17</v>
      </c>
      <c r="Q54" s="359">
        <v>0</v>
      </c>
      <c r="R54" s="358">
        <v>15</v>
      </c>
    </row>
    <row r="55" spans="1:18" x14ac:dyDescent="0.3">
      <c r="A55" s="38" t="s">
        <v>90</v>
      </c>
      <c r="B55" s="61" t="s">
        <v>91</v>
      </c>
      <c r="C55" s="342">
        <v>662</v>
      </c>
      <c r="D55" s="359">
        <v>827</v>
      </c>
      <c r="E55" s="359">
        <v>661</v>
      </c>
      <c r="F55" s="359">
        <v>386</v>
      </c>
      <c r="G55" s="359"/>
      <c r="H55" s="359"/>
      <c r="I55" s="359"/>
      <c r="J55" s="359"/>
      <c r="K55" s="359">
        <v>132</v>
      </c>
      <c r="L55" s="359">
        <v>150</v>
      </c>
      <c r="M55" s="359">
        <v>108</v>
      </c>
      <c r="N55" s="359">
        <v>94</v>
      </c>
      <c r="O55" s="359">
        <v>34</v>
      </c>
      <c r="P55" s="359">
        <v>38</v>
      </c>
      <c r="Q55" s="359">
        <v>33</v>
      </c>
      <c r="R55" s="358">
        <v>32</v>
      </c>
    </row>
    <row r="56" spans="1:18" x14ac:dyDescent="0.3">
      <c r="A56" s="38" t="s">
        <v>92</v>
      </c>
      <c r="B56" s="61" t="s">
        <v>93</v>
      </c>
      <c r="C56" s="342">
        <v>0</v>
      </c>
      <c r="D56" s="359">
        <v>0</v>
      </c>
      <c r="E56" s="359">
        <v>0</v>
      </c>
      <c r="F56" s="359">
        <v>0</v>
      </c>
      <c r="G56" s="359"/>
      <c r="H56" s="359"/>
      <c r="I56" s="359"/>
      <c r="J56" s="359"/>
      <c r="K56" s="359">
        <v>0</v>
      </c>
      <c r="L56" s="359">
        <v>0</v>
      </c>
      <c r="M56" s="359">
        <v>0</v>
      </c>
      <c r="N56" s="359">
        <v>0</v>
      </c>
      <c r="O56" s="359">
        <v>0</v>
      </c>
      <c r="P56" s="359">
        <v>0</v>
      </c>
      <c r="Q56" s="359">
        <v>0</v>
      </c>
      <c r="R56" s="358">
        <v>0</v>
      </c>
    </row>
    <row r="57" spans="1:18" x14ac:dyDescent="0.3">
      <c r="A57" s="38" t="s">
        <v>94</v>
      </c>
      <c r="B57" s="61" t="s">
        <v>95</v>
      </c>
      <c r="C57" s="342">
        <v>0</v>
      </c>
      <c r="D57" s="359">
        <v>0</v>
      </c>
      <c r="E57" s="359">
        <v>0</v>
      </c>
      <c r="F57" s="359">
        <v>0</v>
      </c>
      <c r="G57" s="359"/>
      <c r="H57" s="359"/>
      <c r="I57" s="359"/>
      <c r="J57" s="359"/>
      <c r="K57" s="359">
        <v>68</v>
      </c>
      <c r="L57" s="359">
        <v>78</v>
      </c>
      <c r="M57" s="359">
        <v>56</v>
      </c>
      <c r="N57" s="359">
        <v>50</v>
      </c>
      <c r="O57" s="359">
        <v>0</v>
      </c>
      <c r="P57" s="359">
        <v>0</v>
      </c>
      <c r="Q57" s="359">
        <v>0</v>
      </c>
      <c r="R57" s="358">
        <v>0</v>
      </c>
    </row>
    <row r="58" spans="1:18" x14ac:dyDescent="0.3">
      <c r="A58" s="38" t="s">
        <v>96</v>
      </c>
      <c r="B58" s="61" t="s">
        <v>97</v>
      </c>
      <c r="C58" s="342">
        <v>0</v>
      </c>
      <c r="D58" s="359">
        <v>0</v>
      </c>
      <c r="E58" s="359">
        <v>0</v>
      </c>
      <c r="F58" s="359">
        <v>0</v>
      </c>
      <c r="G58" s="359"/>
      <c r="H58" s="359"/>
      <c r="I58" s="359"/>
      <c r="J58" s="359"/>
      <c r="K58" s="359">
        <v>0</v>
      </c>
      <c r="L58" s="359">
        <v>0</v>
      </c>
      <c r="M58" s="359">
        <v>0</v>
      </c>
      <c r="N58" s="359">
        <v>0</v>
      </c>
      <c r="O58" s="359">
        <v>0</v>
      </c>
      <c r="P58" s="359">
        <v>0</v>
      </c>
      <c r="Q58" s="359">
        <v>0</v>
      </c>
      <c r="R58" s="358">
        <v>0</v>
      </c>
    </row>
    <row r="59" spans="1:18" x14ac:dyDescent="0.3">
      <c r="A59" s="62" t="s">
        <v>98</v>
      </c>
      <c r="B59" s="366" t="s">
        <v>99</v>
      </c>
      <c r="C59" s="365">
        <v>1481</v>
      </c>
      <c r="D59" s="364">
        <v>1672</v>
      </c>
      <c r="E59" s="364">
        <v>1251</v>
      </c>
      <c r="F59" s="364">
        <v>805</v>
      </c>
      <c r="G59" s="364"/>
      <c r="H59" s="364">
        <f>SUM(H48:H58)</f>
        <v>0</v>
      </c>
      <c r="I59" s="364">
        <f>SUM(I48:I58)</f>
        <v>0</v>
      </c>
      <c r="J59" s="364">
        <f>SUM(J48:J58)</f>
        <v>0</v>
      </c>
      <c r="K59" s="364">
        <v>453</v>
      </c>
      <c r="L59" s="364">
        <v>510</v>
      </c>
      <c r="M59" s="364">
        <v>358</v>
      </c>
      <c r="N59" s="364">
        <v>314</v>
      </c>
      <c r="O59" s="364">
        <v>59</v>
      </c>
      <c r="P59" s="364">
        <v>64</v>
      </c>
      <c r="Q59" s="364">
        <v>41</v>
      </c>
      <c r="R59" s="363">
        <v>54</v>
      </c>
    </row>
    <row r="60" spans="1:18" s="129" customFormat="1" x14ac:dyDescent="0.3">
      <c r="A60" s="40" t="s">
        <v>183</v>
      </c>
      <c r="B60" s="63"/>
      <c r="C60" s="427"/>
      <c r="D60" s="428"/>
      <c r="E60" s="428"/>
      <c r="F60" s="428"/>
      <c r="G60" s="428"/>
      <c r="H60" s="428"/>
      <c r="I60" s="428"/>
      <c r="J60" s="428"/>
      <c r="K60" s="428"/>
      <c r="L60" s="428"/>
      <c r="M60" s="428"/>
      <c r="N60" s="428"/>
      <c r="O60" s="428"/>
      <c r="P60" s="428"/>
      <c r="Q60" s="428"/>
      <c r="R60" s="429"/>
    </row>
    <row r="61" spans="1:18" s="2" customFormat="1" x14ac:dyDescent="0.3">
      <c r="A61" s="59" t="s">
        <v>74</v>
      </c>
      <c r="B61" s="60" t="s">
        <v>75</v>
      </c>
      <c r="C61" s="362"/>
      <c r="D61" s="361"/>
      <c r="E61" s="361"/>
      <c r="F61" s="361"/>
      <c r="G61" s="361"/>
      <c r="H61" s="361"/>
      <c r="I61" s="361"/>
      <c r="J61" s="361"/>
      <c r="K61" s="361"/>
      <c r="L61" s="361"/>
      <c r="M61" s="361"/>
      <c r="N61" s="361"/>
      <c r="O61" s="361"/>
      <c r="P61" s="361"/>
      <c r="Q61" s="361"/>
      <c r="R61" s="360"/>
    </row>
    <row r="62" spans="1:18" x14ac:dyDescent="0.3">
      <c r="A62" s="38" t="s">
        <v>76</v>
      </c>
      <c r="B62" s="61" t="s">
        <v>77</v>
      </c>
      <c r="C62" s="342">
        <v>0</v>
      </c>
      <c r="D62" s="359">
        <v>0</v>
      </c>
      <c r="E62" s="359">
        <v>0</v>
      </c>
      <c r="F62" s="359">
        <v>0</v>
      </c>
      <c r="G62" s="359"/>
      <c r="H62" s="359"/>
      <c r="I62" s="359"/>
      <c r="J62" s="359"/>
      <c r="K62" s="359">
        <v>0</v>
      </c>
      <c r="L62" s="359">
        <v>0</v>
      </c>
      <c r="M62" s="359">
        <v>0</v>
      </c>
      <c r="N62" s="359">
        <v>0</v>
      </c>
      <c r="O62" s="359">
        <v>0</v>
      </c>
      <c r="P62" s="359">
        <v>0</v>
      </c>
      <c r="Q62" s="359">
        <v>0</v>
      </c>
      <c r="R62" s="358">
        <v>0</v>
      </c>
    </row>
    <row r="63" spans="1:18" x14ac:dyDescent="0.3">
      <c r="A63" s="38" t="s">
        <v>78</v>
      </c>
      <c r="B63" s="61" t="s">
        <v>79</v>
      </c>
      <c r="C63" s="342">
        <v>0</v>
      </c>
      <c r="D63" s="359">
        <v>0</v>
      </c>
      <c r="E63" s="359">
        <v>0</v>
      </c>
      <c r="F63" s="359">
        <v>0</v>
      </c>
      <c r="G63" s="359"/>
      <c r="H63" s="359"/>
      <c r="I63" s="359"/>
      <c r="J63" s="359"/>
      <c r="K63" s="359">
        <v>0</v>
      </c>
      <c r="L63" s="359">
        <v>0</v>
      </c>
      <c r="M63" s="359">
        <v>0</v>
      </c>
      <c r="N63" s="359">
        <v>0</v>
      </c>
      <c r="O63" s="359">
        <v>0</v>
      </c>
      <c r="P63" s="359">
        <v>0</v>
      </c>
      <c r="Q63" s="359">
        <v>0</v>
      </c>
      <c r="R63" s="358">
        <v>0</v>
      </c>
    </row>
    <row r="64" spans="1:18" x14ac:dyDescent="0.3">
      <c r="A64" s="38" t="s">
        <v>80</v>
      </c>
      <c r="B64" s="61" t="s">
        <v>81</v>
      </c>
      <c r="C64" s="342">
        <v>20</v>
      </c>
      <c r="D64" s="359">
        <v>20</v>
      </c>
      <c r="E64" s="359">
        <v>17</v>
      </c>
      <c r="F64" s="359">
        <v>13</v>
      </c>
      <c r="G64" s="359"/>
      <c r="H64" s="359"/>
      <c r="I64" s="359"/>
      <c r="J64" s="359"/>
      <c r="K64" s="359">
        <v>0</v>
      </c>
      <c r="L64" s="359">
        <v>0</v>
      </c>
      <c r="M64" s="359">
        <v>0</v>
      </c>
      <c r="N64" s="359">
        <v>0</v>
      </c>
      <c r="O64" s="359">
        <v>0</v>
      </c>
      <c r="P64" s="359">
        <v>0</v>
      </c>
      <c r="Q64" s="359">
        <v>0</v>
      </c>
      <c r="R64" s="358">
        <v>0</v>
      </c>
    </row>
    <row r="65" spans="1:18" x14ac:dyDescent="0.3">
      <c r="A65" s="38" t="s">
        <v>82</v>
      </c>
      <c r="B65" s="61" t="s">
        <v>83</v>
      </c>
      <c r="C65" s="342">
        <v>0</v>
      </c>
      <c r="D65" s="359">
        <v>0</v>
      </c>
      <c r="E65" s="359">
        <v>0</v>
      </c>
      <c r="F65" s="359">
        <v>0</v>
      </c>
      <c r="G65" s="359"/>
      <c r="H65" s="359"/>
      <c r="I65" s="359"/>
      <c r="J65" s="359"/>
      <c r="K65" s="359">
        <v>0</v>
      </c>
      <c r="L65" s="359">
        <v>0</v>
      </c>
      <c r="M65" s="359">
        <v>0</v>
      </c>
      <c r="N65" s="359">
        <v>0</v>
      </c>
      <c r="O65" s="359">
        <v>0</v>
      </c>
      <c r="P65" s="359">
        <v>0</v>
      </c>
      <c r="Q65" s="359">
        <v>0</v>
      </c>
      <c r="R65" s="358">
        <v>0</v>
      </c>
    </row>
    <row r="66" spans="1:18" x14ac:dyDescent="0.3">
      <c r="A66" s="38" t="s">
        <v>84</v>
      </c>
      <c r="B66" s="61" t="s">
        <v>85</v>
      </c>
      <c r="C66" s="342">
        <v>136</v>
      </c>
      <c r="D66" s="359">
        <v>143</v>
      </c>
      <c r="E66" s="359">
        <v>138</v>
      </c>
      <c r="F66" s="359">
        <v>102</v>
      </c>
      <c r="G66" s="359"/>
      <c r="H66" s="359"/>
      <c r="I66" s="359"/>
      <c r="J66" s="359"/>
      <c r="K66" s="359">
        <v>69</v>
      </c>
      <c r="L66" s="359">
        <v>70</v>
      </c>
      <c r="M66" s="359">
        <v>62</v>
      </c>
      <c r="N66" s="359">
        <v>57</v>
      </c>
      <c r="O66" s="359">
        <v>17</v>
      </c>
      <c r="P66" s="359">
        <v>17</v>
      </c>
      <c r="Q66" s="359">
        <v>0</v>
      </c>
      <c r="R66" s="358">
        <v>17</v>
      </c>
    </row>
    <row r="67" spans="1:18" x14ac:dyDescent="0.3">
      <c r="A67" s="38" t="s">
        <v>86</v>
      </c>
      <c r="B67" s="61" t="s">
        <v>87</v>
      </c>
      <c r="C67" s="342">
        <v>0</v>
      </c>
      <c r="D67" s="359">
        <v>0</v>
      </c>
      <c r="E67" s="359">
        <v>0</v>
      </c>
      <c r="F67" s="359">
        <v>0</v>
      </c>
      <c r="G67" s="359"/>
      <c r="H67" s="359"/>
      <c r="I67" s="359"/>
      <c r="J67" s="359"/>
      <c r="K67" s="359">
        <v>0</v>
      </c>
      <c r="L67" s="359">
        <v>0</v>
      </c>
      <c r="M67" s="359">
        <v>0</v>
      </c>
      <c r="N67" s="359">
        <v>0</v>
      </c>
      <c r="O67" s="359">
        <v>0</v>
      </c>
      <c r="P67" s="359">
        <v>0</v>
      </c>
      <c r="Q67" s="359">
        <v>0</v>
      </c>
      <c r="R67" s="358">
        <v>0</v>
      </c>
    </row>
    <row r="68" spans="1:18" x14ac:dyDescent="0.3">
      <c r="A68" s="38" t="s">
        <v>88</v>
      </c>
      <c r="B68" s="61" t="s">
        <v>89</v>
      </c>
      <c r="C68" s="342">
        <v>0</v>
      </c>
      <c r="D68" s="359">
        <v>0</v>
      </c>
      <c r="E68" s="359">
        <v>0</v>
      </c>
      <c r="F68" s="359">
        <v>0</v>
      </c>
      <c r="G68" s="359"/>
      <c r="H68" s="359"/>
      <c r="I68" s="359"/>
      <c r="J68" s="359"/>
      <c r="K68" s="359">
        <v>0</v>
      </c>
      <c r="L68" s="359">
        <v>0</v>
      </c>
      <c r="M68" s="359">
        <v>0</v>
      </c>
      <c r="N68" s="359">
        <v>0</v>
      </c>
      <c r="O68" s="359">
        <v>0</v>
      </c>
      <c r="P68" s="359">
        <v>0</v>
      </c>
      <c r="Q68" s="359">
        <v>0</v>
      </c>
      <c r="R68" s="358">
        <v>0</v>
      </c>
    </row>
    <row r="69" spans="1:18" x14ac:dyDescent="0.3">
      <c r="A69" s="38" t="s">
        <v>90</v>
      </c>
      <c r="B69" s="61" t="s">
        <v>91</v>
      </c>
      <c r="C69" s="342">
        <v>186</v>
      </c>
      <c r="D69" s="359">
        <v>199</v>
      </c>
      <c r="E69" s="359">
        <v>185</v>
      </c>
      <c r="F69" s="359">
        <v>115</v>
      </c>
      <c r="G69" s="359"/>
      <c r="H69" s="359"/>
      <c r="I69" s="359"/>
      <c r="J69" s="359"/>
      <c r="K69" s="359">
        <v>90</v>
      </c>
      <c r="L69" s="359">
        <v>94</v>
      </c>
      <c r="M69" s="359">
        <v>90</v>
      </c>
      <c r="N69" s="359">
        <v>75</v>
      </c>
      <c r="O69" s="359">
        <v>40</v>
      </c>
      <c r="P69" s="359">
        <v>42</v>
      </c>
      <c r="Q69" s="359">
        <v>40</v>
      </c>
      <c r="R69" s="358">
        <v>38</v>
      </c>
    </row>
    <row r="70" spans="1:18" x14ac:dyDescent="0.3">
      <c r="A70" s="38" t="s">
        <v>92</v>
      </c>
      <c r="B70" s="61" t="s">
        <v>93</v>
      </c>
      <c r="C70" s="342">
        <v>0</v>
      </c>
      <c r="D70" s="359">
        <v>0</v>
      </c>
      <c r="E70" s="359">
        <v>0</v>
      </c>
      <c r="F70" s="359">
        <v>0</v>
      </c>
      <c r="G70" s="359"/>
      <c r="H70" s="359"/>
      <c r="I70" s="359"/>
      <c r="J70" s="359"/>
      <c r="K70" s="359">
        <v>0</v>
      </c>
      <c r="L70" s="359">
        <v>0</v>
      </c>
      <c r="M70" s="359">
        <v>0</v>
      </c>
      <c r="N70" s="359">
        <v>0</v>
      </c>
      <c r="O70" s="359">
        <v>0</v>
      </c>
      <c r="P70" s="359">
        <v>0</v>
      </c>
      <c r="Q70" s="359">
        <v>0</v>
      </c>
      <c r="R70" s="358">
        <v>0</v>
      </c>
    </row>
    <row r="71" spans="1:18" x14ac:dyDescent="0.3">
      <c r="A71" s="38" t="s">
        <v>94</v>
      </c>
      <c r="B71" s="61" t="s">
        <v>95</v>
      </c>
      <c r="C71" s="357">
        <v>0</v>
      </c>
      <c r="D71" s="356">
        <v>0</v>
      </c>
      <c r="E71" s="356">
        <v>0</v>
      </c>
      <c r="F71" s="356">
        <v>0</v>
      </c>
      <c r="G71" s="356"/>
      <c r="H71" s="356"/>
      <c r="I71" s="356"/>
      <c r="J71" s="356"/>
      <c r="K71" s="356">
        <v>0</v>
      </c>
      <c r="L71" s="356">
        <v>0</v>
      </c>
      <c r="M71" s="356">
        <v>0</v>
      </c>
      <c r="N71" s="356">
        <v>0</v>
      </c>
      <c r="O71" s="356">
        <v>0</v>
      </c>
      <c r="P71" s="356">
        <v>0</v>
      </c>
      <c r="Q71" s="356">
        <v>0</v>
      </c>
      <c r="R71" s="355">
        <v>0</v>
      </c>
    </row>
    <row r="72" spans="1:18" x14ac:dyDescent="0.3">
      <c r="A72" s="38" t="s">
        <v>96</v>
      </c>
      <c r="B72" s="61" t="s">
        <v>97</v>
      </c>
      <c r="C72" s="357">
        <v>0</v>
      </c>
      <c r="D72" s="356">
        <v>0</v>
      </c>
      <c r="E72" s="356">
        <v>0</v>
      </c>
      <c r="F72" s="356">
        <v>0</v>
      </c>
      <c r="G72" s="356"/>
      <c r="H72" s="356"/>
      <c r="I72" s="356"/>
      <c r="J72" s="356"/>
      <c r="K72" s="356">
        <v>0</v>
      </c>
      <c r="L72" s="356">
        <v>0</v>
      </c>
      <c r="M72" s="356">
        <v>0</v>
      </c>
      <c r="N72" s="356">
        <v>0</v>
      </c>
      <c r="O72" s="356">
        <v>0</v>
      </c>
      <c r="P72" s="356">
        <v>0</v>
      </c>
      <c r="Q72" s="356">
        <v>0</v>
      </c>
      <c r="R72" s="355">
        <v>0</v>
      </c>
    </row>
    <row r="73" spans="1:18" ht="13.5" thickBot="1" x14ac:dyDescent="0.35">
      <c r="A73" s="62" t="s">
        <v>98</v>
      </c>
      <c r="B73" s="366" t="s">
        <v>99</v>
      </c>
      <c r="C73" s="365">
        <v>342</v>
      </c>
      <c r="D73" s="364">
        <v>362</v>
      </c>
      <c r="E73" s="364">
        <v>340</v>
      </c>
      <c r="F73" s="364">
        <v>230</v>
      </c>
      <c r="G73" s="364"/>
      <c r="H73" s="364">
        <f>SUM(H62:H72)</f>
        <v>0</v>
      </c>
      <c r="I73" s="364">
        <f>SUM(I62:I72)</f>
        <v>0</v>
      </c>
      <c r="J73" s="364">
        <f>SUM(J62:J72)</f>
        <v>0</v>
      </c>
      <c r="K73" s="364">
        <v>159</v>
      </c>
      <c r="L73" s="364">
        <v>164</v>
      </c>
      <c r="M73" s="364">
        <v>152</v>
      </c>
      <c r="N73" s="364">
        <v>132</v>
      </c>
      <c r="O73" s="364">
        <v>57</v>
      </c>
      <c r="P73" s="364">
        <v>59</v>
      </c>
      <c r="Q73" s="364">
        <v>40</v>
      </c>
      <c r="R73" s="363">
        <v>55</v>
      </c>
    </row>
    <row r="74" spans="1:18" s="129" customFormat="1" x14ac:dyDescent="0.3">
      <c r="A74" s="196" t="s">
        <v>180</v>
      </c>
      <c r="B74" s="367"/>
      <c r="C74" s="480"/>
      <c r="D74" s="481"/>
      <c r="E74" s="481"/>
      <c r="F74" s="481"/>
      <c r="G74" s="481"/>
      <c r="H74" s="481"/>
      <c r="I74" s="481"/>
      <c r="J74" s="481"/>
      <c r="K74" s="481"/>
      <c r="L74" s="481"/>
      <c r="M74" s="481"/>
      <c r="N74" s="481"/>
      <c r="O74" s="481"/>
      <c r="P74" s="481"/>
      <c r="Q74" s="481"/>
      <c r="R74" s="482"/>
    </row>
    <row r="75" spans="1:18" s="2" customFormat="1" x14ac:dyDescent="0.3">
      <c r="A75" s="59" t="s">
        <v>74</v>
      </c>
      <c r="B75" s="60" t="s">
        <v>75</v>
      </c>
      <c r="C75" s="362"/>
      <c r="D75" s="361"/>
      <c r="E75" s="361"/>
      <c r="F75" s="361"/>
      <c r="G75" s="361"/>
      <c r="H75" s="361"/>
      <c r="I75" s="361"/>
      <c r="J75" s="361"/>
      <c r="K75" s="361"/>
      <c r="L75" s="361"/>
      <c r="M75" s="361"/>
      <c r="N75" s="361"/>
      <c r="O75" s="361"/>
      <c r="P75" s="361"/>
      <c r="Q75" s="361"/>
      <c r="R75" s="360"/>
    </row>
    <row r="76" spans="1:18" x14ac:dyDescent="0.3">
      <c r="A76" s="38" t="s">
        <v>76</v>
      </c>
      <c r="B76" s="61" t="s">
        <v>77</v>
      </c>
      <c r="C76" s="342">
        <v>0</v>
      </c>
      <c r="D76" s="359">
        <v>0</v>
      </c>
      <c r="E76" s="359">
        <v>0</v>
      </c>
      <c r="F76" s="359">
        <v>0</v>
      </c>
      <c r="G76" s="359"/>
      <c r="H76" s="359"/>
      <c r="I76" s="359"/>
      <c r="J76" s="359"/>
      <c r="K76" s="359">
        <v>0</v>
      </c>
      <c r="L76" s="359">
        <v>0</v>
      </c>
      <c r="M76" s="359">
        <v>0</v>
      </c>
      <c r="N76" s="359">
        <v>0</v>
      </c>
      <c r="O76" s="359">
        <v>0</v>
      </c>
      <c r="P76" s="359">
        <v>0</v>
      </c>
      <c r="Q76" s="359">
        <v>0</v>
      </c>
      <c r="R76" s="358">
        <v>0</v>
      </c>
    </row>
    <row r="77" spans="1:18" x14ac:dyDescent="0.3">
      <c r="A77" s="38" t="s">
        <v>78</v>
      </c>
      <c r="B77" s="61" t="s">
        <v>79</v>
      </c>
      <c r="C77" s="342">
        <v>0</v>
      </c>
      <c r="D77" s="359">
        <v>0</v>
      </c>
      <c r="E77" s="359">
        <v>0</v>
      </c>
      <c r="F77" s="359">
        <v>0</v>
      </c>
      <c r="G77" s="359"/>
      <c r="H77" s="359"/>
      <c r="I77" s="359"/>
      <c r="J77" s="359"/>
      <c r="K77" s="359">
        <v>0</v>
      </c>
      <c r="L77" s="359">
        <v>0</v>
      </c>
      <c r="M77" s="359">
        <v>0</v>
      </c>
      <c r="N77" s="359">
        <v>0</v>
      </c>
      <c r="O77" s="359">
        <v>0</v>
      </c>
      <c r="P77" s="359">
        <v>0</v>
      </c>
      <c r="Q77" s="359">
        <v>0</v>
      </c>
      <c r="R77" s="358">
        <v>0</v>
      </c>
    </row>
    <row r="78" spans="1:18" x14ac:dyDescent="0.3">
      <c r="A78" s="38" t="s">
        <v>80</v>
      </c>
      <c r="B78" s="61" t="s">
        <v>81</v>
      </c>
      <c r="C78" s="342">
        <v>13</v>
      </c>
      <c r="D78" s="359">
        <v>13</v>
      </c>
      <c r="E78" s="359">
        <v>0</v>
      </c>
      <c r="F78" s="359">
        <v>9</v>
      </c>
      <c r="G78" s="359"/>
      <c r="H78" s="359"/>
      <c r="I78" s="359"/>
      <c r="J78" s="359"/>
      <c r="K78" s="359">
        <v>0</v>
      </c>
      <c r="L78" s="359">
        <v>0</v>
      </c>
      <c r="M78" s="359">
        <v>0</v>
      </c>
      <c r="N78" s="359">
        <v>0</v>
      </c>
      <c r="O78" s="359">
        <v>0</v>
      </c>
      <c r="P78" s="359">
        <v>0</v>
      </c>
      <c r="Q78" s="359">
        <v>0</v>
      </c>
      <c r="R78" s="358">
        <v>0</v>
      </c>
    </row>
    <row r="79" spans="1:18" x14ac:dyDescent="0.3">
      <c r="A79" s="38" t="s">
        <v>82</v>
      </c>
      <c r="B79" s="61" t="s">
        <v>83</v>
      </c>
      <c r="C79" s="342">
        <v>0</v>
      </c>
      <c r="D79" s="359">
        <v>0</v>
      </c>
      <c r="E79" s="359">
        <v>0</v>
      </c>
      <c r="F79" s="359">
        <v>0</v>
      </c>
      <c r="G79" s="359"/>
      <c r="H79" s="359"/>
      <c r="I79" s="359"/>
      <c r="J79" s="359"/>
      <c r="K79" s="359">
        <v>0</v>
      </c>
      <c r="L79" s="359">
        <v>0</v>
      </c>
      <c r="M79" s="359">
        <v>0</v>
      </c>
      <c r="N79" s="359">
        <v>0</v>
      </c>
      <c r="O79" s="359">
        <v>0</v>
      </c>
      <c r="P79" s="359">
        <v>0</v>
      </c>
      <c r="Q79" s="359">
        <v>0</v>
      </c>
      <c r="R79" s="358">
        <v>0</v>
      </c>
    </row>
    <row r="80" spans="1:18" x14ac:dyDescent="0.3">
      <c r="A80" s="38" t="s">
        <v>84</v>
      </c>
      <c r="B80" s="61" t="s">
        <v>85</v>
      </c>
      <c r="C80" s="342">
        <v>0</v>
      </c>
      <c r="D80" s="359">
        <v>0</v>
      </c>
      <c r="E80" s="359">
        <v>0</v>
      </c>
      <c r="F80" s="359">
        <v>0</v>
      </c>
      <c r="G80" s="359"/>
      <c r="H80" s="359"/>
      <c r="I80" s="359"/>
      <c r="J80" s="359"/>
      <c r="K80" s="359">
        <v>0</v>
      </c>
      <c r="L80" s="359">
        <v>0</v>
      </c>
      <c r="M80" s="359">
        <v>0</v>
      </c>
      <c r="N80" s="359">
        <v>0</v>
      </c>
      <c r="O80" s="359">
        <v>0</v>
      </c>
      <c r="P80" s="359">
        <v>0</v>
      </c>
      <c r="Q80" s="359">
        <v>0</v>
      </c>
      <c r="R80" s="358">
        <v>0</v>
      </c>
    </row>
    <row r="81" spans="1:18" x14ac:dyDescent="0.3">
      <c r="A81" s="38" t="s">
        <v>86</v>
      </c>
      <c r="B81" s="61" t="s">
        <v>87</v>
      </c>
      <c r="C81" s="342">
        <v>20</v>
      </c>
      <c r="D81" s="359">
        <v>20</v>
      </c>
      <c r="E81" s="359">
        <v>18</v>
      </c>
      <c r="F81" s="359">
        <v>15</v>
      </c>
      <c r="G81" s="359"/>
      <c r="H81" s="359"/>
      <c r="I81" s="359"/>
      <c r="J81" s="359"/>
      <c r="K81" s="359">
        <v>0</v>
      </c>
      <c r="L81" s="359">
        <v>0</v>
      </c>
      <c r="M81" s="359">
        <v>0</v>
      </c>
      <c r="N81" s="359">
        <v>0</v>
      </c>
      <c r="O81" s="359">
        <v>0</v>
      </c>
      <c r="P81" s="359">
        <v>0</v>
      </c>
      <c r="Q81" s="359">
        <v>0</v>
      </c>
      <c r="R81" s="358">
        <v>0</v>
      </c>
    </row>
    <row r="82" spans="1:18" x14ac:dyDescent="0.3">
      <c r="A82" s="38" t="s">
        <v>88</v>
      </c>
      <c r="B82" s="61" t="s">
        <v>89</v>
      </c>
      <c r="C82" s="342">
        <v>0</v>
      </c>
      <c r="D82" s="359">
        <v>0</v>
      </c>
      <c r="E82" s="359">
        <v>0</v>
      </c>
      <c r="F82" s="359">
        <v>0</v>
      </c>
      <c r="G82" s="359"/>
      <c r="H82" s="359"/>
      <c r="I82" s="359"/>
      <c r="J82" s="359"/>
      <c r="K82" s="359">
        <v>0</v>
      </c>
      <c r="L82" s="359">
        <v>0</v>
      </c>
      <c r="M82" s="359">
        <v>0</v>
      </c>
      <c r="N82" s="359">
        <v>0</v>
      </c>
      <c r="O82" s="359">
        <v>0</v>
      </c>
      <c r="P82" s="359">
        <v>0</v>
      </c>
      <c r="Q82" s="359">
        <v>0</v>
      </c>
      <c r="R82" s="358">
        <v>0</v>
      </c>
    </row>
    <row r="83" spans="1:18" x14ac:dyDescent="0.3">
      <c r="A83" s="38" t="s">
        <v>90</v>
      </c>
      <c r="B83" s="61" t="s">
        <v>91</v>
      </c>
      <c r="C83" s="342">
        <v>825</v>
      </c>
      <c r="D83" s="359">
        <v>897</v>
      </c>
      <c r="E83" s="359">
        <v>866</v>
      </c>
      <c r="F83" s="359">
        <v>500</v>
      </c>
      <c r="G83" s="359"/>
      <c r="H83" s="359"/>
      <c r="I83" s="359"/>
      <c r="J83" s="359"/>
      <c r="K83" s="359">
        <v>288</v>
      </c>
      <c r="L83" s="359">
        <v>324</v>
      </c>
      <c r="M83" s="359">
        <v>300</v>
      </c>
      <c r="N83" s="359">
        <v>235</v>
      </c>
      <c r="O83" s="359">
        <v>65</v>
      </c>
      <c r="P83" s="359">
        <v>65</v>
      </c>
      <c r="Q83" s="359">
        <v>62</v>
      </c>
      <c r="R83" s="358">
        <v>57</v>
      </c>
    </row>
    <row r="84" spans="1:18" x14ac:dyDescent="0.3">
      <c r="A84" s="38" t="s">
        <v>92</v>
      </c>
      <c r="B84" s="61" t="s">
        <v>93</v>
      </c>
      <c r="C84" s="342">
        <v>0</v>
      </c>
      <c r="D84" s="359">
        <v>0</v>
      </c>
      <c r="E84" s="359">
        <v>0</v>
      </c>
      <c r="F84" s="359">
        <v>0</v>
      </c>
      <c r="G84" s="359"/>
      <c r="H84" s="359"/>
      <c r="I84" s="359"/>
      <c r="J84" s="359"/>
      <c r="K84" s="359">
        <v>0</v>
      </c>
      <c r="L84" s="359">
        <v>0</v>
      </c>
      <c r="M84" s="359">
        <v>0</v>
      </c>
      <c r="N84" s="359">
        <v>0</v>
      </c>
      <c r="O84" s="359">
        <v>0</v>
      </c>
      <c r="P84" s="359">
        <v>0</v>
      </c>
      <c r="Q84" s="359">
        <v>0</v>
      </c>
      <c r="R84" s="358">
        <v>0</v>
      </c>
    </row>
    <row r="85" spans="1:18" x14ac:dyDescent="0.3">
      <c r="A85" s="38" t="s">
        <v>94</v>
      </c>
      <c r="B85" s="61" t="s">
        <v>95</v>
      </c>
      <c r="C85" s="342">
        <v>0</v>
      </c>
      <c r="D85" s="359">
        <v>0</v>
      </c>
      <c r="E85" s="359">
        <v>0</v>
      </c>
      <c r="F85" s="359">
        <v>0</v>
      </c>
      <c r="G85" s="359"/>
      <c r="H85" s="359"/>
      <c r="I85" s="359"/>
      <c r="J85" s="359"/>
      <c r="K85" s="359">
        <v>0</v>
      </c>
      <c r="L85" s="359">
        <v>0</v>
      </c>
      <c r="M85" s="359">
        <v>0</v>
      </c>
      <c r="N85" s="359">
        <v>0</v>
      </c>
      <c r="O85" s="359">
        <v>0</v>
      </c>
      <c r="P85" s="359">
        <v>0</v>
      </c>
      <c r="Q85" s="359">
        <v>0</v>
      </c>
      <c r="R85" s="358">
        <v>0</v>
      </c>
    </row>
    <row r="86" spans="1:18" x14ac:dyDescent="0.3">
      <c r="A86" s="38" t="s">
        <v>96</v>
      </c>
      <c r="B86" s="61" t="s">
        <v>97</v>
      </c>
      <c r="C86" s="342">
        <v>0</v>
      </c>
      <c r="D86" s="359">
        <v>0</v>
      </c>
      <c r="E86" s="359">
        <v>0</v>
      </c>
      <c r="F86" s="359">
        <v>0</v>
      </c>
      <c r="G86" s="359"/>
      <c r="H86" s="359"/>
      <c r="I86" s="359"/>
      <c r="J86" s="359"/>
      <c r="K86" s="359">
        <v>30</v>
      </c>
      <c r="L86" s="359">
        <v>31</v>
      </c>
      <c r="M86" s="359">
        <v>28</v>
      </c>
      <c r="N86" s="359">
        <v>22</v>
      </c>
      <c r="O86" s="359">
        <v>8</v>
      </c>
      <c r="P86" s="359">
        <v>8</v>
      </c>
      <c r="Q86" s="359">
        <v>8</v>
      </c>
      <c r="R86" s="358">
        <v>7</v>
      </c>
    </row>
    <row r="87" spans="1:18" x14ac:dyDescent="0.3">
      <c r="A87" s="62" t="s">
        <v>98</v>
      </c>
      <c r="B87" s="366" t="s">
        <v>99</v>
      </c>
      <c r="C87" s="365">
        <v>858</v>
      </c>
      <c r="D87" s="364">
        <v>930</v>
      </c>
      <c r="E87" s="364">
        <v>884</v>
      </c>
      <c r="F87" s="364">
        <v>524</v>
      </c>
      <c r="G87" s="364"/>
      <c r="H87" s="364">
        <f>SUM(H76:H86)</f>
        <v>0</v>
      </c>
      <c r="I87" s="364">
        <f>SUM(I76:I86)</f>
        <v>0</v>
      </c>
      <c r="J87" s="364">
        <f>SUM(J76:J86)</f>
        <v>0</v>
      </c>
      <c r="K87" s="364">
        <v>318</v>
      </c>
      <c r="L87" s="364">
        <v>355</v>
      </c>
      <c r="M87" s="364">
        <v>328</v>
      </c>
      <c r="N87" s="364">
        <v>257</v>
      </c>
      <c r="O87" s="364">
        <v>73</v>
      </c>
      <c r="P87" s="364">
        <v>73</v>
      </c>
      <c r="Q87" s="364">
        <v>70</v>
      </c>
      <c r="R87" s="363">
        <v>64</v>
      </c>
    </row>
    <row r="88" spans="1:18" s="129" customFormat="1" x14ac:dyDescent="0.3">
      <c r="A88" s="40" t="s">
        <v>182</v>
      </c>
      <c r="B88" s="63"/>
      <c r="C88" s="427"/>
      <c r="D88" s="428"/>
      <c r="E88" s="428"/>
      <c r="F88" s="428"/>
      <c r="G88" s="428"/>
      <c r="H88" s="428"/>
      <c r="I88" s="428"/>
      <c r="J88" s="428"/>
      <c r="K88" s="428"/>
      <c r="L88" s="428"/>
      <c r="M88" s="428"/>
      <c r="N88" s="428"/>
      <c r="O88" s="428"/>
      <c r="P88" s="428"/>
      <c r="Q88" s="428"/>
      <c r="R88" s="429"/>
    </row>
    <row r="89" spans="1:18" s="2" customFormat="1" x14ac:dyDescent="0.3">
      <c r="A89" s="59" t="s">
        <v>74</v>
      </c>
      <c r="B89" s="60" t="s">
        <v>75</v>
      </c>
      <c r="C89" s="362"/>
      <c r="D89" s="361"/>
      <c r="E89" s="361"/>
      <c r="F89" s="361"/>
      <c r="G89" s="361"/>
      <c r="H89" s="361"/>
      <c r="I89" s="361"/>
      <c r="J89" s="361"/>
      <c r="K89" s="361"/>
      <c r="L89" s="361"/>
      <c r="M89" s="361"/>
      <c r="N89" s="361"/>
      <c r="O89" s="361"/>
      <c r="P89" s="361"/>
      <c r="Q89" s="361"/>
      <c r="R89" s="360"/>
    </row>
    <row r="90" spans="1:18" x14ac:dyDescent="0.3">
      <c r="A90" s="38" t="s">
        <v>76</v>
      </c>
      <c r="B90" s="61" t="s">
        <v>77</v>
      </c>
      <c r="C90" s="342">
        <v>0</v>
      </c>
      <c r="D90" s="359">
        <v>0</v>
      </c>
      <c r="E90" s="359">
        <v>0</v>
      </c>
      <c r="F90" s="359">
        <v>0</v>
      </c>
      <c r="G90" s="359"/>
      <c r="H90" s="359"/>
      <c r="I90" s="359"/>
      <c r="J90" s="359"/>
      <c r="K90" s="359">
        <v>0</v>
      </c>
      <c r="L90" s="359">
        <v>0</v>
      </c>
      <c r="M90" s="359">
        <v>0</v>
      </c>
      <c r="N90" s="359">
        <v>0</v>
      </c>
      <c r="O90" s="359">
        <v>0</v>
      </c>
      <c r="P90" s="359">
        <v>0</v>
      </c>
      <c r="Q90" s="359">
        <v>0</v>
      </c>
      <c r="R90" s="358">
        <v>0</v>
      </c>
    </row>
    <row r="91" spans="1:18" x14ac:dyDescent="0.3">
      <c r="A91" s="38" t="s">
        <v>78</v>
      </c>
      <c r="B91" s="61" t="s">
        <v>79</v>
      </c>
      <c r="C91" s="342">
        <v>0</v>
      </c>
      <c r="D91" s="359">
        <v>0</v>
      </c>
      <c r="E91" s="359">
        <v>0</v>
      </c>
      <c r="F91" s="359">
        <v>0</v>
      </c>
      <c r="G91" s="359"/>
      <c r="H91" s="359"/>
      <c r="I91" s="359"/>
      <c r="J91" s="359"/>
      <c r="K91" s="359">
        <v>0</v>
      </c>
      <c r="L91" s="359">
        <v>0</v>
      </c>
      <c r="M91" s="359">
        <v>0</v>
      </c>
      <c r="N91" s="359">
        <v>0</v>
      </c>
      <c r="O91" s="359">
        <v>0</v>
      </c>
      <c r="P91" s="359">
        <v>0</v>
      </c>
      <c r="Q91" s="359">
        <v>0</v>
      </c>
      <c r="R91" s="358">
        <v>0</v>
      </c>
    </row>
    <row r="92" spans="1:18" x14ac:dyDescent="0.3">
      <c r="A92" s="38" t="s">
        <v>80</v>
      </c>
      <c r="B92" s="61" t="s">
        <v>81</v>
      </c>
      <c r="C92" s="342">
        <v>0</v>
      </c>
      <c r="D92" s="359">
        <v>0</v>
      </c>
      <c r="E92" s="359">
        <v>0</v>
      </c>
      <c r="F92" s="359">
        <v>0</v>
      </c>
      <c r="G92" s="359"/>
      <c r="H92" s="359"/>
      <c r="I92" s="359"/>
      <c r="J92" s="359"/>
      <c r="K92" s="359">
        <v>0</v>
      </c>
      <c r="L92" s="359">
        <v>0</v>
      </c>
      <c r="M92" s="359">
        <v>0</v>
      </c>
      <c r="N92" s="359">
        <v>0</v>
      </c>
      <c r="O92" s="359">
        <v>0</v>
      </c>
      <c r="P92" s="359">
        <v>0</v>
      </c>
      <c r="Q92" s="359">
        <v>0</v>
      </c>
      <c r="R92" s="358">
        <v>0</v>
      </c>
    </row>
    <row r="93" spans="1:18" x14ac:dyDescent="0.3">
      <c r="A93" s="38" t="s">
        <v>82</v>
      </c>
      <c r="B93" s="61" t="s">
        <v>83</v>
      </c>
      <c r="C93" s="342">
        <v>0</v>
      </c>
      <c r="D93" s="359">
        <v>0</v>
      </c>
      <c r="E93" s="359">
        <v>0</v>
      </c>
      <c r="F93" s="359">
        <v>0</v>
      </c>
      <c r="G93" s="359"/>
      <c r="H93" s="359"/>
      <c r="I93" s="359"/>
      <c r="J93" s="359"/>
      <c r="K93" s="359">
        <v>0</v>
      </c>
      <c r="L93" s="359">
        <v>0</v>
      </c>
      <c r="M93" s="359">
        <v>0</v>
      </c>
      <c r="N93" s="359">
        <v>0</v>
      </c>
      <c r="O93" s="359">
        <v>0</v>
      </c>
      <c r="P93" s="359">
        <v>0</v>
      </c>
      <c r="Q93" s="359">
        <v>0</v>
      </c>
      <c r="R93" s="358">
        <v>0</v>
      </c>
    </row>
    <row r="94" spans="1:18" x14ac:dyDescent="0.3">
      <c r="A94" s="38" t="s">
        <v>84</v>
      </c>
      <c r="B94" s="61" t="s">
        <v>85</v>
      </c>
      <c r="C94" s="342">
        <v>0</v>
      </c>
      <c r="D94" s="359">
        <v>0</v>
      </c>
      <c r="E94" s="359">
        <v>0</v>
      </c>
      <c r="F94" s="359">
        <v>0</v>
      </c>
      <c r="G94" s="359"/>
      <c r="H94" s="359"/>
      <c r="I94" s="359"/>
      <c r="J94" s="359"/>
      <c r="K94" s="359">
        <v>0</v>
      </c>
      <c r="L94" s="359">
        <v>0</v>
      </c>
      <c r="M94" s="359">
        <v>0</v>
      </c>
      <c r="N94" s="359">
        <v>0</v>
      </c>
      <c r="O94" s="359">
        <v>0</v>
      </c>
      <c r="P94" s="359">
        <v>0</v>
      </c>
      <c r="Q94" s="359">
        <v>0</v>
      </c>
      <c r="R94" s="358">
        <v>0</v>
      </c>
    </row>
    <row r="95" spans="1:18" x14ac:dyDescent="0.3">
      <c r="A95" s="38" t="s">
        <v>86</v>
      </c>
      <c r="B95" s="61" t="s">
        <v>87</v>
      </c>
      <c r="C95" s="342">
        <v>166</v>
      </c>
      <c r="D95" s="359">
        <v>176</v>
      </c>
      <c r="E95" s="359">
        <v>169</v>
      </c>
      <c r="F95" s="359">
        <v>121</v>
      </c>
      <c r="G95" s="359"/>
      <c r="H95" s="359"/>
      <c r="I95" s="359"/>
      <c r="J95" s="359"/>
      <c r="K95" s="359">
        <v>57</v>
      </c>
      <c r="L95" s="359">
        <v>58</v>
      </c>
      <c r="M95" s="359">
        <v>0</v>
      </c>
      <c r="N95" s="359">
        <v>53</v>
      </c>
      <c r="O95" s="359">
        <v>14</v>
      </c>
      <c r="P95" s="359">
        <v>14</v>
      </c>
      <c r="Q95" s="359">
        <v>0</v>
      </c>
      <c r="R95" s="358">
        <v>14</v>
      </c>
    </row>
    <row r="96" spans="1:18" x14ac:dyDescent="0.3">
      <c r="A96" s="38" t="s">
        <v>88</v>
      </c>
      <c r="B96" s="61" t="s">
        <v>89</v>
      </c>
      <c r="C96" s="342">
        <v>0</v>
      </c>
      <c r="D96" s="359">
        <v>0</v>
      </c>
      <c r="E96" s="359">
        <v>0</v>
      </c>
      <c r="F96" s="359">
        <v>0</v>
      </c>
      <c r="G96" s="359"/>
      <c r="H96" s="359"/>
      <c r="I96" s="359"/>
      <c r="J96" s="359"/>
      <c r="K96" s="359">
        <v>0</v>
      </c>
      <c r="L96" s="359">
        <v>0</v>
      </c>
      <c r="M96" s="359">
        <v>0</v>
      </c>
      <c r="N96" s="359">
        <v>0</v>
      </c>
      <c r="O96" s="359">
        <v>0</v>
      </c>
      <c r="P96" s="359">
        <v>0</v>
      </c>
      <c r="Q96" s="359">
        <v>0</v>
      </c>
      <c r="R96" s="358">
        <v>0</v>
      </c>
    </row>
    <row r="97" spans="1:18" x14ac:dyDescent="0.3">
      <c r="A97" s="38" t="s">
        <v>90</v>
      </c>
      <c r="B97" s="61" t="s">
        <v>91</v>
      </c>
      <c r="C97" s="342">
        <v>361</v>
      </c>
      <c r="D97" s="359">
        <v>380</v>
      </c>
      <c r="E97" s="359">
        <v>363</v>
      </c>
      <c r="F97" s="359">
        <v>289</v>
      </c>
      <c r="G97" s="359"/>
      <c r="H97" s="359"/>
      <c r="I97" s="359"/>
      <c r="J97" s="359"/>
      <c r="K97" s="359">
        <v>233</v>
      </c>
      <c r="L97" s="359">
        <v>246</v>
      </c>
      <c r="M97" s="359">
        <v>226</v>
      </c>
      <c r="N97" s="359">
        <v>208</v>
      </c>
      <c r="O97" s="359">
        <v>26</v>
      </c>
      <c r="P97" s="359">
        <v>26</v>
      </c>
      <c r="Q97" s="359">
        <v>25</v>
      </c>
      <c r="R97" s="358">
        <v>24</v>
      </c>
    </row>
    <row r="98" spans="1:18" x14ac:dyDescent="0.3">
      <c r="A98" s="38" t="s">
        <v>92</v>
      </c>
      <c r="B98" s="61" t="s">
        <v>93</v>
      </c>
      <c r="C98" s="342">
        <v>0</v>
      </c>
      <c r="D98" s="359">
        <v>0</v>
      </c>
      <c r="E98" s="359">
        <v>0</v>
      </c>
      <c r="F98" s="359">
        <v>0</v>
      </c>
      <c r="G98" s="359"/>
      <c r="H98" s="359"/>
      <c r="I98" s="359"/>
      <c r="J98" s="359"/>
      <c r="K98" s="359">
        <v>0</v>
      </c>
      <c r="L98" s="359">
        <v>0</v>
      </c>
      <c r="M98" s="359">
        <v>0</v>
      </c>
      <c r="N98" s="359">
        <v>0</v>
      </c>
      <c r="O98" s="359">
        <v>0</v>
      </c>
      <c r="P98" s="359">
        <v>0</v>
      </c>
      <c r="Q98" s="359">
        <v>0</v>
      </c>
      <c r="R98" s="358">
        <v>0</v>
      </c>
    </row>
    <row r="99" spans="1:18" x14ac:dyDescent="0.3">
      <c r="A99" s="38" t="s">
        <v>94</v>
      </c>
      <c r="B99" s="61" t="s">
        <v>95</v>
      </c>
      <c r="C99" s="357">
        <v>0</v>
      </c>
      <c r="D99" s="356">
        <v>0</v>
      </c>
      <c r="E99" s="356">
        <v>0</v>
      </c>
      <c r="F99" s="356">
        <v>0</v>
      </c>
      <c r="G99" s="356"/>
      <c r="H99" s="356"/>
      <c r="I99" s="356"/>
      <c r="J99" s="356"/>
      <c r="K99" s="356">
        <v>0</v>
      </c>
      <c r="L99" s="356">
        <v>0</v>
      </c>
      <c r="M99" s="356">
        <v>0</v>
      </c>
      <c r="N99" s="356">
        <v>0</v>
      </c>
      <c r="O99" s="356">
        <v>0</v>
      </c>
      <c r="P99" s="356">
        <v>0</v>
      </c>
      <c r="Q99" s="356">
        <v>0</v>
      </c>
      <c r="R99" s="355">
        <v>0</v>
      </c>
    </row>
    <row r="100" spans="1:18" x14ac:dyDescent="0.3">
      <c r="A100" s="38" t="s">
        <v>96</v>
      </c>
      <c r="B100" s="61" t="s">
        <v>97</v>
      </c>
      <c r="C100" s="357">
        <v>53</v>
      </c>
      <c r="D100" s="356">
        <v>53</v>
      </c>
      <c r="E100" s="356">
        <v>50</v>
      </c>
      <c r="F100" s="356">
        <v>38</v>
      </c>
      <c r="G100" s="356"/>
      <c r="H100" s="356"/>
      <c r="I100" s="356"/>
      <c r="J100" s="356"/>
      <c r="K100" s="356">
        <v>0</v>
      </c>
      <c r="L100" s="356">
        <v>0</v>
      </c>
      <c r="M100" s="356">
        <v>0</v>
      </c>
      <c r="N100" s="356">
        <v>0</v>
      </c>
      <c r="O100" s="356">
        <v>0</v>
      </c>
      <c r="P100" s="356">
        <v>0</v>
      </c>
      <c r="Q100" s="356">
        <v>0</v>
      </c>
      <c r="R100" s="355">
        <v>0</v>
      </c>
    </row>
    <row r="101" spans="1:18" x14ac:dyDescent="0.3">
      <c r="A101" s="62" t="s">
        <v>98</v>
      </c>
      <c r="B101" s="366" t="s">
        <v>99</v>
      </c>
      <c r="C101" s="365">
        <v>580</v>
      </c>
      <c r="D101" s="364">
        <v>609</v>
      </c>
      <c r="E101" s="364">
        <v>582</v>
      </c>
      <c r="F101" s="364">
        <v>448</v>
      </c>
      <c r="G101" s="364"/>
      <c r="H101" s="364">
        <f>SUM(H90:H100)</f>
        <v>0</v>
      </c>
      <c r="I101" s="364">
        <f>SUM(I90:I100)</f>
        <v>0</v>
      </c>
      <c r="J101" s="364">
        <f>SUM(J90:J100)</f>
        <v>0</v>
      </c>
      <c r="K101" s="364">
        <v>290</v>
      </c>
      <c r="L101" s="364">
        <v>304</v>
      </c>
      <c r="M101" s="364">
        <v>226</v>
      </c>
      <c r="N101" s="364">
        <v>261</v>
      </c>
      <c r="O101" s="364">
        <v>40</v>
      </c>
      <c r="P101" s="364">
        <v>40</v>
      </c>
      <c r="Q101" s="364">
        <v>25</v>
      </c>
      <c r="R101" s="363">
        <v>38</v>
      </c>
    </row>
    <row r="102" spans="1:18" x14ac:dyDescent="0.3">
      <c r="A102" s="40" t="s">
        <v>149</v>
      </c>
      <c r="B102" s="477" t="s">
        <v>455</v>
      </c>
      <c r="C102" s="478"/>
      <c r="D102" s="478"/>
      <c r="E102" s="478"/>
      <c r="F102" s="478"/>
      <c r="G102" s="478"/>
      <c r="H102" s="478"/>
      <c r="I102" s="478"/>
      <c r="J102" s="478"/>
      <c r="K102" s="478"/>
      <c r="L102" s="478"/>
      <c r="M102" s="478"/>
      <c r="N102" s="478"/>
      <c r="O102" s="478"/>
      <c r="P102" s="478"/>
      <c r="Q102" s="478"/>
      <c r="R102" s="479"/>
    </row>
    <row r="103" spans="1:18" x14ac:dyDescent="0.3">
      <c r="A103" s="59" t="s">
        <v>74</v>
      </c>
      <c r="B103" s="60" t="s">
        <v>75</v>
      </c>
      <c r="C103" s="362"/>
      <c r="D103" s="361"/>
      <c r="E103" s="361"/>
      <c r="F103" s="361"/>
      <c r="G103" s="361"/>
      <c r="H103" s="361"/>
      <c r="I103" s="361"/>
      <c r="J103" s="361"/>
      <c r="K103" s="361"/>
      <c r="L103" s="361"/>
      <c r="M103" s="361"/>
      <c r="N103" s="361"/>
      <c r="O103" s="361"/>
      <c r="P103" s="361"/>
      <c r="Q103" s="361"/>
      <c r="R103" s="360"/>
    </row>
    <row r="104" spans="1:18" x14ac:dyDescent="0.3">
      <c r="A104" s="38" t="s">
        <v>76</v>
      </c>
      <c r="B104" s="61" t="s">
        <v>77</v>
      </c>
      <c r="C104" s="342">
        <v>0</v>
      </c>
      <c r="D104" s="359">
        <v>0</v>
      </c>
      <c r="E104" s="359">
        <v>0</v>
      </c>
      <c r="F104" s="359">
        <v>0</v>
      </c>
      <c r="G104" s="359"/>
      <c r="H104" s="359"/>
      <c r="I104" s="359"/>
      <c r="J104" s="359"/>
      <c r="K104" s="359">
        <v>0</v>
      </c>
      <c r="L104" s="359">
        <v>0</v>
      </c>
      <c r="M104" s="359">
        <v>0</v>
      </c>
      <c r="N104" s="359">
        <v>0</v>
      </c>
      <c r="O104" s="359">
        <v>0</v>
      </c>
      <c r="P104" s="359">
        <v>0</v>
      </c>
      <c r="Q104" s="359">
        <v>0</v>
      </c>
      <c r="R104" s="358">
        <v>0</v>
      </c>
    </row>
    <row r="105" spans="1:18" x14ac:dyDescent="0.3">
      <c r="A105" s="38" t="s">
        <v>78</v>
      </c>
      <c r="B105" s="61" t="s">
        <v>79</v>
      </c>
      <c r="C105" s="342">
        <v>0</v>
      </c>
      <c r="D105" s="359">
        <v>0</v>
      </c>
      <c r="E105" s="359">
        <v>0</v>
      </c>
      <c r="F105" s="359">
        <v>0</v>
      </c>
      <c r="G105" s="359"/>
      <c r="H105" s="359"/>
      <c r="I105" s="359"/>
      <c r="J105" s="359"/>
      <c r="K105" s="359">
        <v>0</v>
      </c>
      <c r="L105" s="359">
        <v>0</v>
      </c>
      <c r="M105" s="359">
        <v>0</v>
      </c>
      <c r="N105" s="359">
        <v>0</v>
      </c>
      <c r="O105" s="359">
        <v>0</v>
      </c>
      <c r="P105" s="359">
        <v>0</v>
      </c>
      <c r="Q105" s="359">
        <v>0</v>
      </c>
      <c r="R105" s="358">
        <v>0</v>
      </c>
    </row>
    <row r="106" spans="1:18" x14ac:dyDescent="0.3">
      <c r="A106" s="38" t="s">
        <v>80</v>
      </c>
      <c r="B106" s="61" t="s">
        <v>81</v>
      </c>
      <c r="C106" s="342">
        <v>33</v>
      </c>
      <c r="D106" s="359">
        <v>33</v>
      </c>
      <c r="E106" s="359">
        <v>17</v>
      </c>
      <c r="F106" s="359">
        <v>22</v>
      </c>
      <c r="G106" s="359"/>
      <c r="H106" s="359"/>
      <c r="I106" s="359"/>
      <c r="J106" s="359"/>
      <c r="K106" s="359">
        <v>0</v>
      </c>
      <c r="L106" s="359">
        <v>0</v>
      </c>
      <c r="M106" s="359">
        <v>0</v>
      </c>
      <c r="N106" s="359">
        <v>0</v>
      </c>
      <c r="O106" s="359">
        <v>0</v>
      </c>
      <c r="P106" s="359">
        <v>0</v>
      </c>
      <c r="Q106" s="359">
        <v>0</v>
      </c>
      <c r="R106" s="358">
        <v>0</v>
      </c>
    </row>
    <row r="107" spans="1:18" x14ac:dyDescent="0.3">
      <c r="A107" s="38" t="s">
        <v>82</v>
      </c>
      <c r="B107" s="61" t="s">
        <v>83</v>
      </c>
      <c r="C107" s="342">
        <v>246</v>
      </c>
      <c r="D107" s="359">
        <v>250</v>
      </c>
      <c r="E107" s="359">
        <v>220</v>
      </c>
      <c r="F107" s="359">
        <v>128</v>
      </c>
      <c r="G107" s="359"/>
      <c r="H107" s="359"/>
      <c r="I107" s="359"/>
      <c r="J107" s="359"/>
      <c r="K107" s="359">
        <v>75</v>
      </c>
      <c r="L107" s="359">
        <v>79</v>
      </c>
      <c r="M107" s="359">
        <v>78</v>
      </c>
      <c r="N107" s="359">
        <v>60</v>
      </c>
      <c r="O107" s="359">
        <v>13</v>
      </c>
      <c r="P107" s="359">
        <v>13</v>
      </c>
      <c r="Q107" s="359">
        <v>0</v>
      </c>
      <c r="R107" s="358">
        <v>10</v>
      </c>
    </row>
    <row r="108" spans="1:18" x14ac:dyDescent="0.3">
      <c r="A108" s="38" t="s">
        <v>84</v>
      </c>
      <c r="B108" s="61" t="s">
        <v>85</v>
      </c>
      <c r="C108" s="342">
        <v>1246</v>
      </c>
      <c r="D108" s="359">
        <v>1524</v>
      </c>
      <c r="E108" s="359">
        <v>1345</v>
      </c>
      <c r="F108" s="359">
        <v>828</v>
      </c>
      <c r="G108" s="359"/>
      <c r="H108" s="359"/>
      <c r="I108" s="359"/>
      <c r="J108" s="359"/>
      <c r="K108" s="359">
        <v>574</v>
      </c>
      <c r="L108" s="359">
        <v>605</v>
      </c>
      <c r="M108" s="359">
        <v>590</v>
      </c>
      <c r="N108" s="359">
        <v>494</v>
      </c>
      <c r="O108" s="359">
        <v>37</v>
      </c>
      <c r="P108" s="359">
        <v>37</v>
      </c>
      <c r="Q108" s="359">
        <v>0</v>
      </c>
      <c r="R108" s="358">
        <v>31</v>
      </c>
    </row>
    <row r="109" spans="1:18" x14ac:dyDescent="0.3">
      <c r="A109" s="38" t="s">
        <v>86</v>
      </c>
      <c r="B109" s="61" t="s">
        <v>87</v>
      </c>
      <c r="C109" s="342">
        <v>246</v>
      </c>
      <c r="D109" s="359">
        <v>256</v>
      </c>
      <c r="E109" s="359">
        <v>227</v>
      </c>
      <c r="F109" s="359">
        <v>158</v>
      </c>
      <c r="G109" s="359"/>
      <c r="H109" s="359"/>
      <c r="I109" s="359"/>
      <c r="J109" s="359"/>
      <c r="K109" s="359">
        <v>77</v>
      </c>
      <c r="L109" s="359">
        <v>81</v>
      </c>
      <c r="M109" s="359">
        <v>18</v>
      </c>
      <c r="N109" s="359">
        <v>69</v>
      </c>
      <c r="O109" s="359">
        <v>23</v>
      </c>
      <c r="P109" s="359">
        <v>23</v>
      </c>
      <c r="Q109" s="359">
        <v>8</v>
      </c>
      <c r="R109" s="358">
        <v>21</v>
      </c>
    </row>
    <row r="110" spans="1:18" x14ac:dyDescent="0.3">
      <c r="A110" s="38" t="s">
        <v>88</v>
      </c>
      <c r="B110" s="61" t="s">
        <v>89</v>
      </c>
      <c r="C110" s="342">
        <v>759</v>
      </c>
      <c r="D110" s="359">
        <v>785</v>
      </c>
      <c r="E110" s="359">
        <v>550</v>
      </c>
      <c r="F110" s="359">
        <v>397</v>
      </c>
      <c r="G110" s="359"/>
      <c r="H110" s="359"/>
      <c r="I110" s="359"/>
      <c r="J110" s="359"/>
      <c r="K110" s="359">
        <v>255</v>
      </c>
      <c r="L110" s="359">
        <v>281</v>
      </c>
      <c r="M110" s="359">
        <v>198</v>
      </c>
      <c r="N110" s="359">
        <v>172</v>
      </c>
      <c r="O110" s="359">
        <v>16</v>
      </c>
      <c r="P110" s="359">
        <v>17</v>
      </c>
      <c r="Q110" s="359">
        <v>0</v>
      </c>
      <c r="R110" s="358">
        <v>15</v>
      </c>
    </row>
    <row r="111" spans="1:18" x14ac:dyDescent="0.3">
      <c r="A111" s="38" t="s">
        <v>90</v>
      </c>
      <c r="B111" s="61" t="s">
        <v>91</v>
      </c>
      <c r="C111" s="342">
        <v>2685</v>
      </c>
      <c r="D111" s="359">
        <v>3020</v>
      </c>
      <c r="E111" s="359">
        <v>2590</v>
      </c>
      <c r="F111" s="359">
        <v>1650</v>
      </c>
      <c r="G111" s="359"/>
      <c r="H111" s="359"/>
      <c r="I111" s="359"/>
      <c r="J111" s="359"/>
      <c r="K111" s="359">
        <v>986</v>
      </c>
      <c r="L111" s="359">
        <v>1098</v>
      </c>
      <c r="M111" s="359">
        <v>968</v>
      </c>
      <c r="N111" s="359">
        <v>782</v>
      </c>
      <c r="O111" s="359">
        <v>182</v>
      </c>
      <c r="P111" s="359">
        <v>188</v>
      </c>
      <c r="Q111" s="359">
        <v>176</v>
      </c>
      <c r="R111" s="358">
        <v>165</v>
      </c>
    </row>
    <row r="112" spans="1:18" x14ac:dyDescent="0.3">
      <c r="A112" s="38" t="s">
        <v>92</v>
      </c>
      <c r="B112" s="61" t="s">
        <v>93</v>
      </c>
      <c r="C112" s="342">
        <v>0</v>
      </c>
      <c r="D112" s="359">
        <v>0</v>
      </c>
      <c r="E112" s="359">
        <v>0</v>
      </c>
      <c r="F112" s="359">
        <v>0</v>
      </c>
      <c r="G112" s="359"/>
      <c r="H112" s="359"/>
      <c r="I112" s="359"/>
      <c r="J112" s="359"/>
      <c r="K112" s="359">
        <v>0</v>
      </c>
      <c r="L112" s="359">
        <v>0</v>
      </c>
      <c r="M112" s="359">
        <v>0</v>
      </c>
      <c r="N112" s="359">
        <v>0</v>
      </c>
      <c r="O112" s="359">
        <v>0</v>
      </c>
      <c r="P112" s="359">
        <v>0</v>
      </c>
      <c r="Q112" s="359">
        <v>0</v>
      </c>
      <c r="R112" s="358">
        <v>0</v>
      </c>
    </row>
    <row r="113" spans="1:18" x14ac:dyDescent="0.3">
      <c r="A113" s="38" t="s">
        <v>94</v>
      </c>
      <c r="B113" s="61" t="s">
        <v>95</v>
      </c>
      <c r="C113" s="357">
        <v>0</v>
      </c>
      <c r="D113" s="356">
        <v>0</v>
      </c>
      <c r="E113" s="356">
        <v>0</v>
      </c>
      <c r="F113" s="356">
        <v>0</v>
      </c>
      <c r="G113" s="356"/>
      <c r="H113" s="356"/>
      <c r="I113" s="356"/>
      <c r="J113" s="356"/>
      <c r="K113" s="356">
        <v>68</v>
      </c>
      <c r="L113" s="356">
        <v>78</v>
      </c>
      <c r="M113" s="356">
        <v>56</v>
      </c>
      <c r="N113" s="356">
        <v>50</v>
      </c>
      <c r="O113" s="356">
        <v>0</v>
      </c>
      <c r="P113" s="356">
        <v>0</v>
      </c>
      <c r="Q113" s="356">
        <v>0</v>
      </c>
      <c r="R113" s="355">
        <v>0</v>
      </c>
    </row>
    <row r="114" spans="1:18" x14ac:dyDescent="0.3">
      <c r="A114" s="38" t="s">
        <v>96</v>
      </c>
      <c r="B114" s="61" t="s">
        <v>97</v>
      </c>
      <c r="C114" s="357">
        <v>719</v>
      </c>
      <c r="D114" s="356">
        <v>856</v>
      </c>
      <c r="E114" s="356">
        <v>818</v>
      </c>
      <c r="F114" s="356">
        <v>500</v>
      </c>
      <c r="G114" s="356"/>
      <c r="H114" s="356"/>
      <c r="I114" s="356"/>
      <c r="J114" s="356"/>
      <c r="K114" s="356">
        <v>206</v>
      </c>
      <c r="L114" s="356">
        <v>220</v>
      </c>
      <c r="M114" s="356">
        <v>203</v>
      </c>
      <c r="N114" s="356">
        <v>172</v>
      </c>
      <c r="O114" s="356">
        <v>27</v>
      </c>
      <c r="P114" s="356">
        <v>29</v>
      </c>
      <c r="Q114" s="356">
        <v>8</v>
      </c>
      <c r="R114" s="355">
        <v>21</v>
      </c>
    </row>
    <row r="115" spans="1:18" ht="13.5" thickBot="1" x14ac:dyDescent="0.35">
      <c r="A115" s="39" t="s">
        <v>454</v>
      </c>
      <c r="B115" s="354" t="s">
        <v>99</v>
      </c>
      <c r="C115" s="353">
        <v>5934</v>
      </c>
      <c r="D115" s="352">
        <v>6724</v>
      </c>
      <c r="E115" s="352">
        <v>5767</v>
      </c>
      <c r="F115" s="352">
        <v>3683</v>
      </c>
      <c r="G115" s="353"/>
      <c r="H115" s="352"/>
      <c r="I115" s="352"/>
      <c r="J115" s="352"/>
      <c r="K115" s="353">
        <v>2241</v>
      </c>
      <c r="L115" s="352">
        <v>2442</v>
      </c>
      <c r="M115" s="352">
        <v>2111</v>
      </c>
      <c r="N115" s="352">
        <v>1799</v>
      </c>
      <c r="O115" s="353">
        <v>298</v>
      </c>
      <c r="P115" s="352">
        <v>307</v>
      </c>
      <c r="Q115" s="352">
        <v>192</v>
      </c>
      <c r="R115" s="351">
        <v>263</v>
      </c>
    </row>
    <row r="117" spans="1:18" x14ac:dyDescent="0.3">
      <c r="A117" s="1" t="s">
        <v>103</v>
      </c>
    </row>
    <row r="118" spans="1:18" x14ac:dyDescent="0.3">
      <c r="A118" s="2" t="s">
        <v>101</v>
      </c>
      <c r="C118" s="1"/>
    </row>
    <row r="119" spans="1:18" x14ac:dyDescent="0.3">
      <c r="A119" s="1" t="s">
        <v>102</v>
      </c>
    </row>
  </sheetData>
  <mergeCells count="14">
    <mergeCell ref="B102:R102"/>
    <mergeCell ref="C4:R4"/>
    <mergeCell ref="C32:R32"/>
    <mergeCell ref="A1:R1"/>
    <mergeCell ref="C2:F2"/>
    <mergeCell ref="G2:J2"/>
    <mergeCell ref="K2:N2"/>
    <mergeCell ref="O2:R2"/>
    <mergeCell ref="A2:B3"/>
    <mergeCell ref="C74:R74"/>
    <mergeCell ref="C88:R88"/>
    <mergeCell ref="C46:R46"/>
    <mergeCell ref="C60:R60"/>
    <mergeCell ref="C18:R18"/>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C7FFB-DFA2-4830-8434-E9689A8FFE5D}">
  <dimension ref="A1:X29"/>
  <sheetViews>
    <sheetView workbookViewId="0">
      <selection activeCell="A24" sqref="A24:N24"/>
    </sheetView>
  </sheetViews>
  <sheetFormatPr defaultColWidth="9.1796875" defaultRowHeight="14.5" x14ac:dyDescent="0.35"/>
  <cols>
    <col min="1" max="1" width="40.2695312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0" ht="42.75" customHeight="1" thickBot="1" x14ac:dyDescent="0.4">
      <c r="A1" s="499" t="s">
        <v>298</v>
      </c>
      <c r="B1" s="500"/>
      <c r="C1" s="500"/>
      <c r="D1" s="500"/>
      <c r="E1" s="500"/>
      <c r="F1" s="500"/>
      <c r="G1" s="500"/>
      <c r="H1" s="500"/>
      <c r="I1" s="500"/>
      <c r="J1" s="500"/>
      <c r="K1" s="500"/>
      <c r="L1" s="500"/>
      <c r="M1" s="501"/>
      <c r="N1" s="502"/>
    </row>
    <row r="2" spans="1:20" s="4" customFormat="1" ht="16.5" customHeight="1" x14ac:dyDescent="0.3">
      <c r="A2" s="506" t="s">
        <v>297</v>
      </c>
      <c r="B2" s="495" t="s">
        <v>296</v>
      </c>
      <c r="C2" s="496"/>
      <c r="D2" s="496"/>
      <c r="E2" s="496"/>
      <c r="F2" s="496"/>
      <c r="G2" s="496"/>
      <c r="H2" s="496"/>
      <c r="I2" s="497"/>
      <c r="J2" s="492" t="s">
        <v>295</v>
      </c>
      <c r="K2" s="493"/>
      <c r="L2" s="494"/>
      <c r="M2" s="503" t="s">
        <v>294</v>
      </c>
      <c r="N2" s="466" t="s">
        <v>293</v>
      </c>
      <c r="Q2" s="1"/>
      <c r="R2" s="1"/>
      <c r="S2" s="1"/>
      <c r="T2" s="1"/>
    </row>
    <row r="3" spans="1:20" s="4" customFormat="1" ht="52.5" customHeight="1" thickBot="1" x14ac:dyDescent="0.35">
      <c r="A3" s="507"/>
      <c r="B3" s="197" t="s">
        <v>292</v>
      </c>
      <c r="C3" s="197" t="s">
        <v>291</v>
      </c>
      <c r="D3" s="197" t="s">
        <v>290</v>
      </c>
      <c r="E3" s="197" t="s">
        <v>289</v>
      </c>
      <c r="F3" s="197" t="s">
        <v>288</v>
      </c>
      <c r="G3" s="197" t="s">
        <v>287</v>
      </c>
      <c r="H3" s="197" t="s">
        <v>286</v>
      </c>
      <c r="I3" s="197" t="s">
        <v>285</v>
      </c>
      <c r="J3" s="127" t="s">
        <v>284</v>
      </c>
      <c r="K3" s="127" t="s">
        <v>283</v>
      </c>
      <c r="L3" s="127" t="s">
        <v>282</v>
      </c>
      <c r="M3" s="504"/>
      <c r="N3" s="505"/>
      <c r="Q3" s="1"/>
      <c r="R3" s="1"/>
      <c r="S3" s="1"/>
      <c r="T3" s="1"/>
    </row>
    <row r="4" spans="1:20" ht="15" customHeight="1" x14ac:dyDescent="0.3">
      <c r="A4" s="196" t="s">
        <v>179</v>
      </c>
      <c r="B4" s="195">
        <f t="shared" ref="B4:B19" si="0">SUM(C4:I4)</f>
        <v>96.813999999999993</v>
      </c>
      <c r="C4" s="194">
        <v>8.2690000000000001</v>
      </c>
      <c r="D4" s="194">
        <v>22.149000000000001</v>
      </c>
      <c r="E4" s="194">
        <v>65.561999999999998</v>
      </c>
      <c r="F4" s="194">
        <v>0.7</v>
      </c>
      <c r="G4" s="194"/>
      <c r="H4" s="194">
        <v>0.13400000000000001</v>
      </c>
      <c r="I4" s="194"/>
      <c r="J4" s="194"/>
      <c r="K4" s="194">
        <v>2.359</v>
      </c>
      <c r="L4" s="194">
        <v>0.153</v>
      </c>
      <c r="M4" s="193">
        <v>33.101999999999997</v>
      </c>
      <c r="N4" s="192">
        <f t="shared" ref="N4:N21" si="1">SUM(B4,J4:M4)</f>
        <v>132.428</v>
      </c>
      <c r="O4" s="1"/>
      <c r="P4" s="1"/>
      <c r="Q4" s="1"/>
      <c r="R4" s="1"/>
    </row>
    <row r="5" spans="1:20" ht="15" customHeight="1" thickBot="1" x14ac:dyDescent="0.35">
      <c r="A5" s="187" t="s">
        <v>281</v>
      </c>
      <c r="B5" s="182">
        <f t="shared" si="0"/>
        <v>39.410000000000004</v>
      </c>
      <c r="C5" s="181">
        <v>3</v>
      </c>
      <c r="D5" s="181">
        <v>5.9930000000000003</v>
      </c>
      <c r="E5" s="181">
        <v>29.917000000000002</v>
      </c>
      <c r="F5" s="181">
        <v>0.5</v>
      </c>
      <c r="G5" s="181"/>
      <c r="H5" s="181"/>
      <c r="I5" s="181"/>
      <c r="J5" s="181"/>
      <c r="K5" s="181">
        <v>0.76100000000000001</v>
      </c>
      <c r="L5" s="181"/>
      <c r="M5" s="180">
        <v>25.821000000000002</v>
      </c>
      <c r="N5" s="179">
        <f t="shared" si="1"/>
        <v>65.992000000000004</v>
      </c>
      <c r="O5" s="1"/>
      <c r="P5" s="1"/>
      <c r="Q5" s="1"/>
      <c r="R5" s="1"/>
    </row>
    <row r="6" spans="1:20" ht="15" customHeight="1" x14ac:dyDescent="0.35">
      <c r="A6" s="178" t="s">
        <v>327</v>
      </c>
      <c r="B6" s="177">
        <f t="shared" si="0"/>
        <v>42.387999999999998</v>
      </c>
      <c r="C6" s="184">
        <v>3.653</v>
      </c>
      <c r="D6" s="184">
        <v>9.548</v>
      </c>
      <c r="E6" s="184">
        <v>27.236000000000001</v>
      </c>
      <c r="F6" s="184">
        <v>0.72699999999999998</v>
      </c>
      <c r="G6" s="184">
        <v>0.77</v>
      </c>
      <c r="H6" s="184">
        <v>0.45400000000000001</v>
      </c>
      <c r="I6" s="184"/>
      <c r="J6" s="184"/>
      <c r="K6" s="184">
        <v>7.8659999999999997</v>
      </c>
      <c r="L6" s="184">
        <v>2.8239999999999998</v>
      </c>
      <c r="M6" s="186">
        <v>20.276</v>
      </c>
      <c r="N6" s="176">
        <f t="shared" si="1"/>
        <v>73.353999999999999</v>
      </c>
      <c r="Q6" s="1"/>
      <c r="R6" s="1"/>
    </row>
    <row r="7" spans="1:20" ht="15" customHeight="1" thickBot="1" x14ac:dyDescent="0.4">
      <c r="A7" s="187" t="s">
        <v>753</v>
      </c>
      <c r="B7" s="191">
        <f t="shared" si="0"/>
        <v>17.992999999999999</v>
      </c>
      <c r="C7" s="190">
        <v>0.55000000000000004</v>
      </c>
      <c r="D7" s="190">
        <v>2</v>
      </c>
      <c r="E7" s="190">
        <v>14.923999999999999</v>
      </c>
      <c r="F7" s="190">
        <v>0.14199999999999999</v>
      </c>
      <c r="G7" s="190">
        <v>0.377</v>
      </c>
      <c r="H7" s="190"/>
      <c r="I7" s="190"/>
      <c r="J7" s="190"/>
      <c r="K7" s="190">
        <v>2.2879999999999998</v>
      </c>
      <c r="L7" s="190">
        <v>0.60299999999999998</v>
      </c>
      <c r="M7" s="189">
        <v>13.856999999999999</v>
      </c>
      <c r="N7" s="188">
        <f t="shared" si="1"/>
        <v>34.741</v>
      </c>
    </row>
    <row r="8" spans="1:20" ht="15" customHeight="1" x14ac:dyDescent="0.35">
      <c r="A8" s="178" t="s">
        <v>180</v>
      </c>
      <c r="B8" s="177">
        <f t="shared" si="0"/>
        <v>128.19999999999999</v>
      </c>
      <c r="C8" s="184">
        <v>16.97</v>
      </c>
      <c r="D8" s="184">
        <v>34.228000000000002</v>
      </c>
      <c r="E8" s="184">
        <v>75.295000000000002</v>
      </c>
      <c r="F8" s="184">
        <v>0.7</v>
      </c>
      <c r="G8" s="184">
        <v>1</v>
      </c>
      <c r="H8" s="184">
        <v>7.0000000000000001E-3</v>
      </c>
      <c r="I8" s="184"/>
      <c r="J8" s="184"/>
      <c r="K8" s="184">
        <v>23.521000000000001</v>
      </c>
      <c r="L8" s="184">
        <v>6.5720000000000001</v>
      </c>
      <c r="M8" s="186">
        <v>37.881999999999998</v>
      </c>
      <c r="N8" s="176">
        <f t="shared" si="1"/>
        <v>196.17500000000001</v>
      </c>
    </row>
    <row r="9" spans="1:20" ht="15" customHeight="1" thickBot="1" x14ac:dyDescent="0.4">
      <c r="A9" s="187" t="s">
        <v>280</v>
      </c>
      <c r="B9" s="182">
        <f t="shared" si="0"/>
        <v>26.838999999999999</v>
      </c>
      <c r="C9" s="181">
        <v>2.2149999999999999</v>
      </c>
      <c r="D9" s="181">
        <v>4.4000000000000004</v>
      </c>
      <c r="E9" s="181">
        <v>20.224</v>
      </c>
      <c r="F9" s="181"/>
      <c r="G9" s="181"/>
      <c r="H9" s="181"/>
      <c r="I9" s="181"/>
      <c r="J9" s="181"/>
      <c r="K9" s="181">
        <v>0.52900000000000003</v>
      </c>
      <c r="L9" s="181">
        <v>0.38400000000000001</v>
      </c>
      <c r="M9" s="180">
        <v>23.332999999999998</v>
      </c>
      <c r="N9" s="179">
        <f t="shared" si="1"/>
        <v>51.084999999999994</v>
      </c>
    </row>
    <row r="10" spans="1:20" ht="16.149999999999999" customHeight="1" x14ac:dyDescent="0.35">
      <c r="A10" s="178" t="s">
        <v>181</v>
      </c>
      <c r="B10" s="177">
        <f t="shared" si="0"/>
        <v>159.47300000000001</v>
      </c>
      <c r="C10" s="184">
        <v>19.634</v>
      </c>
      <c r="D10" s="184">
        <v>43.470999999999997</v>
      </c>
      <c r="E10" s="184">
        <v>88.558000000000007</v>
      </c>
      <c r="F10" s="184">
        <v>4.8849999999999998</v>
      </c>
      <c r="G10" s="184">
        <v>1.365</v>
      </c>
      <c r="H10" s="184">
        <v>1.56</v>
      </c>
      <c r="I10" s="184"/>
      <c r="J10" s="184">
        <v>1.2</v>
      </c>
      <c r="K10" s="184">
        <v>44.905999999999999</v>
      </c>
      <c r="L10" s="184">
        <v>11.832000000000001</v>
      </c>
      <c r="M10" s="186">
        <v>40.421999999999997</v>
      </c>
      <c r="N10" s="176">
        <f t="shared" si="1"/>
        <v>257.83299999999997</v>
      </c>
    </row>
    <row r="11" spans="1:20" ht="17.5" customHeight="1" thickBot="1" x14ac:dyDescent="0.4">
      <c r="A11" s="183" t="s">
        <v>279</v>
      </c>
      <c r="B11" s="182">
        <f t="shared" si="0"/>
        <v>20.904999999999998</v>
      </c>
      <c r="C11" s="181">
        <v>2</v>
      </c>
      <c r="D11" s="181">
        <v>1</v>
      </c>
      <c r="E11" s="181">
        <v>16.373999999999999</v>
      </c>
      <c r="F11" s="181">
        <v>0.47099999999999997</v>
      </c>
      <c r="G11" s="181"/>
      <c r="H11" s="181">
        <v>1.06</v>
      </c>
      <c r="I11" s="181"/>
      <c r="J11" s="181"/>
      <c r="K11" s="181">
        <v>6.0380000000000003</v>
      </c>
      <c r="L11" s="181">
        <v>1.2310000000000001</v>
      </c>
      <c r="M11" s="180">
        <v>30.521999999999998</v>
      </c>
      <c r="N11" s="179">
        <f t="shared" si="1"/>
        <v>58.695999999999998</v>
      </c>
    </row>
    <row r="12" spans="1:20" ht="17.5" customHeight="1" x14ac:dyDescent="0.35">
      <c r="A12" s="185" t="s">
        <v>182</v>
      </c>
      <c r="B12" s="177">
        <f t="shared" si="0"/>
        <v>76.113</v>
      </c>
      <c r="C12" s="184">
        <v>9.6959999999999997</v>
      </c>
      <c r="D12" s="184">
        <v>27.202000000000002</v>
      </c>
      <c r="E12" s="184">
        <v>39.064999999999998</v>
      </c>
      <c r="F12" s="184">
        <v>6.0999999999999999E-2</v>
      </c>
      <c r="G12" s="184">
        <v>8.8999999999999996E-2</v>
      </c>
      <c r="H12" s="184"/>
      <c r="I12" s="184"/>
      <c r="J12" s="184"/>
      <c r="K12" s="184">
        <v>2.1560000000000001</v>
      </c>
      <c r="L12" s="184">
        <v>1.4259999999999999</v>
      </c>
      <c r="M12" s="186">
        <v>36.46</v>
      </c>
      <c r="N12" s="176">
        <f t="shared" si="1"/>
        <v>116.155</v>
      </c>
    </row>
    <row r="13" spans="1:20" ht="17.5" customHeight="1" thickBot="1" x14ac:dyDescent="0.4">
      <c r="A13" s="183" t="s">
        <v>278</v>
      </c>
      <c r="B13" s="182">
        <f t="shared" si="0"/>
        <v>27.524999999999999</v>
      </c>
      <c r="C13" s="181">
        <v>1.0960000000000001</v>
      </c>
      <c r="D13" s="181">
        <v>8.7170000000000005</v>
      </c>
      <c r="E13" s="181">
        <v>17.712</v>
      </c>
      <c r="F13" s="181"/>
      <c r="G13" s="181"/>
      <c r="H13" s="181"/>
      <c r="I13" s="181"/>
      <c r="J13" s="181"/>
      <c r="K13" s="181">
        <v>0.28199999999999997</v>
      </c>
      <c r="L13" s="181">
        <v>0.26300000000000001</v>
      </c>
      <c r="M13" s="180">
        <v>29.928000000000001</v>
      </c>
      <c r="N13" s="179">
        <f t="shared" si="1"/>
        <v>57.998000000000005</v>
      </c>
    </row>
    <row r="14" spans="1:20" ht="17.5" customHeight="1" x14ac:dyDescent="0.35">
      <c r="A14" s="185" t="s">
        <v>277</v>
      </c>
      <c r="B14" s="177">
        <f t="shared" si="0"/>
        <v>112.565</v>
      </c>
      <c r="C14" s="184">
        <v>23.308</v>
      </c>
      <c r="D14" s="184">
        <v>33.311999999999998</v>
      </c>
      <c r="E14" s="184">
        <v>54.905000000000001</v>
      </c>
      <c r="F14" s="184"/>
      <c r="G14" s="184">
        <v>0.8</v>
      </c>
      <c r="H14" s="184">
        <v>0.24</v>
      </c>
      <c r="I14" s="184"/>
      <c r="J14" s="184"/>
      <c r="K14" s="184">
        <v>11.646000000000001</v>
      </c>
      <c r="L14" s="184">
        <v>7.5709999999999997</v>
      </c>
      <c r="M14" s="184">
        <v>35.405000000000001</v>
      </c>
      <c r="N14" s="176">
        <f t="shared" si="1"/>
        <v>167.18700000000001</v>
      </c>
    </row>
    <row r="15" spans="1:20" ht="17.5" customHeight="1" thickBot="1" x14ac:dyDescent="0.4">
      <c r="A15" s="183" t="s">
        <v>276</v>
      </c>
      <c r="B15" s="182">
        <f t="shared" si="0"/>
        <v>44.441999999999993</v>
      </c>
      <c r="C15" s="181">
        <v>7.02</v>
      </c>
      <c r="D15" s="181">
        <v>14.196999999999999</v>
      </c>
      <c r="E15" s="181">
        <v>22.274999999999999</v>
      </c>
      <c r="F15" s="181"/>
      <c r="G15" s="181">
        <v>0.8</v>
      </c>
      <c r="H15" s="181">
        <v>0.15</v>
      </c>
      <c r="I15" s="181"/>
      <c r="J15" s="181"/>
      <c r="K15" s="181">
        <v>4.5259999999999998</v>
      </c>
      <c r="L15" s="181">
        <v>2.1139999999999999</v>
      </c>
      <c r="M15" s="180">
        <v>29.797999999999998</v>
      </c>
      <c r="N15" s="179">
        <f t="shared" si="1"/>
        <v>80.879999999999981</v>
      </c>
    </row>
    <row r="16" spans="1:20" ht="17.5" customHeight="1" x14ac:dyDescent="0.35">
      <c r="A16" s="185" t="s">
        <v>178</v>
      </c>
      <c r="B16" s="177">
        <f t="shared" si="0"/>
        <v>132.11099999999999</v>
      </c>
      <c r="C16" s="184">
        <v>13.715</v>
      </c>
      <c r="D16" s="184">
        <v>31.222999999999999</v>
      </c>
      <c r="E16" s="184">
        <v>83.975999999999999</v>
      </c>
      <c r="F16" s="184"/>
      <c r="G16" s="184">
        <v>3</v>
      </c>
      <c r="H16" s="184">
        <v>0.19700000000000001</v>
      </c>
      <c r="I16" s="184"/>
      <c r="J16" s="184"/>
      <c r="K16" s="184">
        <v>5.3630000000000004</v>
      </c>
      <c r="L16" s="184">
        <v>2.76</v>
      </c>
      <c r="M16" s="184">
        <v>48.905000000000001</v>
      </c>
      <c r="N16" s="176">
        <f t="shared" si="1"/>
        <v>189.13899999999998</v>
      </c>
    </row>
    <row r="17" spans="1:24" ht="17.5" customHeight="1" thickBot="1" x14ac:dyDescent="0.4">
      <c r="A17" s="183" t="s">
        <v>275</v>
      </c>
      <c r="B17" s="182">
        <f t="shared" si="0"/>
        <v>68.481000000000009</v>
      </c>
      <c r="C17" s="181">
        <v>3.9209999999999998</v>
      </c>
      <c r="D17" s="181">
        <v>15.614000000000001</v>
      </c>
      <c r="E17" s="181">
        <v>46.868000000000002</v>
      </c>
      <c r="F17" s="181"/>
      <c r="G17" s="181">
        <v>2</v>
      </c>
      <c r="H17" s="181">
        <v>7.8E-2</v>
      </c>
      <c r="I17" s="181"/>
      <c r="J17" s="181"/>
      <c r="K17" s="181">
        <v>1.776</v>
      </c>
      <c r="L17" s="181">
        <v>8.3000000000000004E-2</v>
      </c>
      <c r="M17" s="180">
        <v>38.890999999999998</v>
      </c>
      <c r="N17" s="179">
        <f t="shared" si="1"/>
        <v>109.23099999999999</v>
      </c>
    </row>
    <row r="18" spans="1:24" ht="15" customHeight="1" x14ac:dyDescent="0.35">
      <c r="A18" s="178" t="s">
        <v>274</v>
      </c>
      <c r="B18" s="177">
        <f t="shared" si="0"/>
        <v>78.611999999999995</v>
      </c>
      <c r="C18" s="177">
        <v>5.8730000000000002</v>
      </c>
      <c r="D18" s="177">
        <v>11.702</v>
      </c>
      <c r="E18" s="177">
        <v>47.146999999999998</v>
      </c>
      <c r="F18" s="177"/>
      <c r="G18" s="177">
        <v>6.1589999999999998</v>
      </c>
      <c r="H18" s="177">
        <v>7.7309999999999999</v>
      </c>
      <c r="I18" s="177"/>
      <c r="J18" s="177"/>
      <c r="K18" s="177">
        <v>189.696</v>
      </c>
      <c r="L18" s="177">
        <v>23.471</v>
      </c>
      <c r="M18" s="177">
        <v>767.38599999999997</v>
      </c>
      <c r="N18" s="176">
        <f t="shared" si="1"/>
        <v>1059.165</v>
      </c>
    </row>
    <row r="19" spans="1:24" ht="15" customHeight="1" thickBot="1" x14ac:dyDescent="0.4">
      <c r="A19" s="175" t="s">
        <v>273</v>
      </c>
      <c r="B19" s="174">
        <f t="shared" si="0"/>
        <v>42.371000000000002</v>
      </c>
      <c r="C19" s="173">
        <v>2.6909999999999998</v>
      </c>
      <c r="D19" s="173">
        <v>3</v>
      </c>
      <c r="E19" s="173">
        <v>31.263999999999999</v>
      </c>
      <c r="F19" s="173"/>
      <c r="G19" s="173">
        <v>0.182</v>
      </c>
      <c r="H19" s="173">
        <v>5.234</v>
      </c>
      <c r="I19" s="173"/>
      <c r="J19" s="173"/>
      <c r="K19" s="173">
        <v>52.009</v>
      </c>
      <c r="L19" s="173">
        <v>2.6629999999999998</v>
      </c>
      <c r="M19" s="173">
        <v>457.97800000000001</v>
      </c>
      <c r="N19" s="172">
        <f t="shared" si="1"/>
        <v>555.02099999999996</v>
      </c>
    </row>
    <row r="20" spans="1:24" ht="15" customHeight="1" x14ac:dyDescent="0.35">
      <c r="A20" s="171" t="s">
        <v>71</v>
      </c>
      <c r="B20" s="170">
        <f>B18+B16+B14+B12+B10+B8+B6+B4</f>
        <v>826.27600000000007</v>
      </c>
      <c r="C20" s="170">
        <f t="shared" ref="C20:M20" si="2">C18+C16+C14+C12+C10+C8+C6+C4</f>
        <v>101.11800000000001</v>
      </c>
      <c r="D20" s="170">
        <f t="shared" si="2"/>
        <v>212.83500000000001</v>
      </c>
      <c r="E20" s="170">
        <f t="shared" si="2"/>
        <v>481.74400000000003</v>
      </c>
      <c r="F20" s="170">
        <f t="shared" si="2"/>
        <v>7.0730000000000004</v>
      </c>
      <c r="G20" s="170">
        <f t="shared" si="2"/>
        <v>13.183</v>
      </c>
      <c r="H20" s="170">
        <f t="shared" si="2"/>
        <v>10.323</v>
      </c>
      <c r="I20" s="170">
        <f t="shared" si="2"/>
        <v>0</v>
      </c>
      <c r="J20" s="170">
        <f t="shared" si="2"/>
        <v>1.2</v>
      </c>
      <c r="K20" s="170">
        <f t="shared" si="2"/>
        <v>287.51299999999998</v>
      </c>
      <c r="L20" s="170">
        <f t="shared" si="2"/>
        <v>56.609000000000002</v>
      </c>
      <c r="M20" s="170">
        <f t="shared" si="2"/>
        <v>1019.8379999999999</v>
      </c>
      <c r="N20" s="169">
        <f t="shared" si="1"/>
        <v>2191.4359999999997</v>
      </c>
    </row>
    <row r="21" spans="1:24" ht="15" customHeight="1" thickBot="1" x14ac:dyDescent="0.4">
      <c r="A21" s="168" t="s">
        <v>272</v>
      </c>
      <c r="B21" s="167">
        <f>SUM(B5,B7,B9,B11,B13,B15,B17,B19)</f>
        <v>287.96599999999995</v>
      </c>
      <c r="C21" s="167">
        <f>SUM(C5,C7,C9,C11,C13,C15,C17,C19)</f>
        <v>22.492999999999999</v>
      </c>
      <c r="D21" s="167">
        <f>SUM(D5,D7,D9,D11,D13,D15,D17,D19)</f>
        <v>54.921000000000006</v>
      </c>
      <c r="E21" s="167">
        <f t="shared" ref="E21:M21" si="3">SUM(E5,E7,E9,E11,E13,E15,E17,E19)</f>
        <v>199.55799999999999</v>
      </c>
      <c r="F21" s="167">
        <f t="shared" si="3"/>
        <v>1.113</v>
      </c>
      <c r="G21" s="167">
        <f t="shared" si="3"/>
        <v>3.359</v>
      </c>
      <c r="H21" s="167">
        <f t="shared" si="3"/>
        <v>6.5220000000000002</v>
      </c>
      <c r="I21" s="167">
        <f t="shared" si="3"/>
        <v>0</v>
      </c>
      <c r="J21" s="167">
        <f t="shared" si="3"/>
        <v>0</v>
      </c>
      <c r="K21" s="167">
        <f t="shared" si="3"/>
        <v>68.209000000000003</v>
      </c>
      <c r="L21" s="167">
        <f t="shared" si="3"/>
        <v>7.3409999999999993</v>
      </c>
      <c r="M21" s="167">
        <f t="shared" si="3"/>
        <v>650.12799999999993</v>
      </c>
      <c r="N21" s="166">
        <f t="shared" si="1"/>
        <v>1013.6439999999999</v>
      </c>
    </row>
    <row r="22" spans="1:24" ht="12.75" customHeight="1" x14ac:dyDescent="0.3">
      <c r="A22" s="82"/>
      <c r="B22" s="93"/>
      <c r="C22" s="31"/>
      <c r="D22" s="31"/>
      <c r="E22" s="31"/>
      <c r="F22" s="31"/>
      <c r="G22" s="31"/>
      <c r="H22" s="31"/>
      <c r="I22" s="31"/>
      <c r="J22" s="31"/>
      <c r="K22" s="31"/>
      <c r="L22" s="31"/>
      <c r="M22" s="31"/>
      <c r="N22" s="31"/>
      <c r="O22" s="165"/>
      <c r="P22" s="165"/>
      <c r="Q22" s="165"/>
      <c r="R22" s="165"/>
    </row>
    <row r="23" spans="1:24" ht="27" customHeight="1" x14ac:dyDescent="0.3">
      <c r="A23" s="491" t="s">
        <v>271</v>
      </c>
      <c r="B23" s="491"/>
      <c r="C23" s="491"/>
      <c r="D23" s="491"/>
      <c r="E23" s="491"/>
      <c r="F23" s="491"/>
      <c r="G23" s="491"/>
      <c r="H23" s="491"/>
      <c r="I23" s="491"/>
      <c r="J23" s="491"/>
      <c r="K23" s="491"/>
      <c r="L23" s="491"/>
      <c r="M23" s="491"/>
      <c r="N23" s="491"/>
      <c r="O23" s="165"/>
      <c r="P23" s="165"/>
      <c r="Q23" s="165"/>
      <c r="R23" s="165"/>
    </row>
    <row r="24" spans="1:24" ht="15" customHeight="1" x14ac:dyDescent="0.35">
      <c r="A24" s="508" t="s">
        <v>270</v>
      </c>
      <c r="B24" s="508"/>
      <c r="C24" s="508"/>
      <c r="D24" s="508"/>
      <c r="E24" s="508"/>
      <c r="F24" s="508"/>
      <c r="G24" s="508"/>
      <c r="H24" s="508"/>
      <c r="I24" s="508"/>
      <c r="J24" s="508"/>
      <c r="K24" s="508"/>
      <c r="L24" s="508"/>
      <c r="M24" s="508"/>
      <c r="N24" s="508"/>
      <c r="O24" s="164"/>
      <c r="P24" s="164"/>
      <c r="Q24" s="164"/>
      <c r="R24" s="164"/>
    </row>
    <row r="25" spans="1:24" ht="45" customHeight="1" x14ac:dyDescent="0.35">
      <c r="A25" s="491" t="s">
        <v>269</v>
      </c>
      <c r="B25" s="491"/>
      <c r="C25" s="491"/>
      <c r="D25" s="491"/>
      <c r="E25" s="491"/>
      <c r="F25" s="491"/>
      <c r="G25" s="491"/>
      <c r="H25" s="491"/>
      <c r="I25" s="491"/>
      <c r="J25" s="491"/>
      <c r="K25" s="491"/>
      <c r="L25" s="491"/>
      <c r="M25" s="491"/>
      <c r="N25" s="491"/>
      <c r="O25" s="164"/>
      <c r="P25" s="164"/>
      <c r="Q25" s="164"/>
      <c r="R25" s="164"/>
    </row>
    <row r="26" spans="1:24" ht="15" customHeight="1" x14ac:dyDescent="0.3">
      <c r="A26" s="491" t="s">
        <v>268</v>
      </c>
      <c r="B26" s="491"/>
      <c r="C26" s="491"/>
      <c r="D26" s="491"/>
      <c r="E26" s="491"/>
      <c r="F26" s="491"/>
      <c r="G26" s="491"/>
      <c r="H26" s="491"/>
      <c r="I26" s="491"/>
      <c r="J26" s="491"/>
      <c r="K26" s="491"/>
      <c r="L26" s="491"/>
      <c r="M26" s="491"/>
      <c r="N26" s="491"/>
      <c r="O26" s="163"/>
      <c r="P26" s="163"/>
      <c r="Q26" s="163"/>
      <c r="R26" s="163"/>
      <c r="S26" s="163"/>
      <c r="T26" s="163"/>
      <c r="U26" s="163"/>
      <c r="V26" s="163"/>
      <c r="W26" s="163"/>
      <c r="X26" s="163"/>
    </row>
    <row r="27" spans="1:24" ht="16.5" customHeight="1" x14ac:dyDescent="0.35">
      <c r="A27" s="491" t="s">
        <v>267</v>
      </c>
      <c r="B27" s="491"/>
      <c r="C27" s="491"/>
      <c r="D27" s="491"/>
      <c r="E27" s="491"/>
      <c r="F27" s="491"/>
      <c r="G27" s="491"/>
      <c r="H27" s="491"/>
      <c r="I27" s="491"/>
      <c r="J27" s="491"/>
      <c r="K27" s="491"/>
      <c r="L27" s="491"/>
      <c r="M27" s="491"/>
      <c r="N27" s="491"/>
    </row>
    <row r="28" spans="1:24" x14ac:dyDescent="0.35">
      <c r="A28" s="491" t="s">
        <v>266</v>
      </c>
      <c r="B28" s="491"/>
      <c r="C28" s="491"/>
      <c r="D28" s="491"/>
      <c r="E28" s="491"/>
      <c r="F28" s="491"/>
      <c r="G28" s="491"/>
      <c r="H28" s="491"/>
      <c r="I28" s="491"/>
      <c r="J28" s="491"/>
      <c r="K28" s="491"/>
      <c r="L28" s="491"/>
      <c r="M28" s="491"/>
      <c r="N28" s="491"/>
    </row>
    <row r="29" spans="1:24" customFormat="1" x14ac:dyDescent="0.35">
      <c r="A29" s="498"/>
      <c r="B29" s="498"/>
      <c r="C29" s="498"/>
      <c r="D29" s="498"/>
      <c r="E29" s="498"/>
      <c r="F29" s="498"/>
      <c r="G29" s="498"/>
      <c r="H29" s="498"/>
      <c r="I29" s="498"/>
      <c r="J29" s="498"/>
      <c r="K29" s="498"/>
      <c r="L29" s="498"/>
      <c r="M29" s="498"/>
      <c r="N29" s="498"/>
      <c r="S29" s="1"/>
    </row>
  </sheetData>
  <mergeCells count="13">
    <mergeCell ref="A28:N28"/>
    <mergeCell ref="J2:L2"/>
    <mergeCell ref="B2:I2"/>
    <mergeCell ref="A29:N29"/>
    <mergeCell ref="A1:N1"/>
    <mergeCell ref="M2:M3"/>
    <mergeCell ref="N2:N3"/>
    <mergeCell ref="A23:N23"/>
    <mergeCell ref="A2:A3"/>
    <mergeCell ref="A24:N24"/>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ignoredErrors>
    <ignoredError sqref="B10"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AAB5E-D3FF-42EE-B5FC-144826BD8C84}">
  <sheetPr>
    <pageSetUpPr fitToPage="1"/>
  </sheetPr>
  <dimension ref="A1:Y23"/>
  <sheetViews>
    <sheetView zoomScaleNormal="100" workbookViewId="0">
      <selection activeCell="Y5" sqref="Y5:Y10"/>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13" t="s">
        <v>310</v>
      </c>
      <c r="B1" s="514"/>
      <c r="C1" s="514"/>
      <c r="D1" s="514"/>
      <c r="E1" s="514"/>
      <c r="F1" s="514"/>
      <c r="G1" s="514"/>
      <c r="H1" s="514"/>
      <c r="I1" s="514"/>
      <c r="J1" s="514"/>
      <c r="K1" s="514"/>
      <c r="L1" s="514"/>
      <c r="M1" s="514"/>
      <c r="N1" s="514"/>
      <c r="O1" s="514"/>
      <c r="P1" s="514"/>
      <c r="Q1" s="514"/>
      <c r="R1" s="514"/>
      <c r="S1" s="514"/>
      <c r="T1" s="514"/>
      <c r="U1" s="514"/>
      <c r="V1" s="514"/>
      <c r="W1" s="514"/>
      <c r="X1" s="514"/>
      <c r="Y1" s="515"/>
    </row>
    <row r="2" spans="1:25" s="4" customFormat="1" ht="17.25" customHeight="1" x14ac:dyDescent="0.3">
      <c r="A2" s="511" t="s">
        <v>297</v>
      </c>
      <c r="B2" s="495" t="s">
        <v>296</v>
      </c>
      <c r="C2" s="496"/>
      <c r="D2" s="496"/>
      <c r="E2" s="496"/>
      <c r="F2" s="496"/>
      <c r="G2" s="496"/>
      <c r="H2" s="496"/>
      <c r="I2" s="496"/>
      <c r="J2" s="496"/>
      <c r="K2" s="496"/>
      <c r="L2" s="496"/>
      <c r="M2" s="496"/>
      <c r="N2" s="496"/>
      <c r="O2" s="497"/>
      <c r="P2" s="495" t="s">
        <v>295</v>
      </c>
      <c r="Q2" s="496"/>
      <c r="R2" s="496"/>
      <c r="S2" s="496"/>
      <c r="T2" s="496"/>
      <c r="U2" s="496"/>
      <c r="V2" s="516" t="s">
        <v>294</v>
      </c>
      <c r="W2" s="517"/>
      <c r="X2" s="520" t="s">
        <v>71</v>
      </c>
      <c r="Y2" s="523" t="s">
        <v>309</v>
      </c>
    </row>
    <row r="3" spans="1:25" s="4" customFormat="1" ht="52.5" customHeight="1" x14ac:dyDescent="0.3">
      <c r="A3" s="506"/>
      <c r="B3" s="424" t="s">
        <v>291</v>
      </c>
      <c r="C3" s="424"/>
      <c r="D3" s="424" t="s">
        <v>290</v>
      </c>
      <c r="E3" s="424"/>
      <c r="F3" s="424" t="s">
        <v>289</v>
      </c>
      <c r="G3" s="424"/>
      <c r="H3" s="424" t="s">
        <v>288</v>
      </c>
      <c r="I3" s="424"/>
      <c r="J3" s="424" t="s">
        <v>287</v>
      </c>
      <c r="K3" s="424"/>
      <c r="L3" s="424" t="s">
        <v>308</v>
      </c>
      <c r="M3" s="424"/>
      <c r="N3" s="509" t="s">
        <v>285</v>
      </c>
      <c r="O3" s="510"/>
      <c r="P3" s="509" t="s">
        <v>284</v>
      </c>
      <c r="Q3" s="510"/>
      <c r="R3" s="509" t="s">
        <v>283</v>
      </c>
      <c r="S3" s="510"/>
      <c r="T3" s="509" t="s">
        <v>282</v>
      </c>
      <c r="U3" s="510"/>
      <c r="V3" s="518"/>
      <c r="W3" s="519"/>
      <c r="X3" s="521"/>
      <c r="Y3" s="524"/>
    </row>
    <row r="4" spans="1:25" s="4" customFormat="1" ht="13.5" customHeight="1" thickBot="1" x14ac:dyDescent="0.35">
      <c r="A4" s="507"/>
      <c r="B4" s="213" t="s">
        <v>71</v>
      </c>
      <c r="C4" s="213" t="s">
        <v>307</v>
      </c>
      <c r="D4" s="213" t="s">
        <v>71</v>
      </c>
      <c r="E4" s="213" t="s">
        <v>307</v>
      </c>
      <c r="F4" s="213" t="s">
        <v>71</v>
      </c>
      <c r="G4" s="213" t="s">
        <v>307</v>
      </c>
      <c r="H4" s="213" t="s">
        <v>71</v>
      </c>
      <c r="I4" s="213" t="s">
        <v>307</v>
      </c>
      <c r="J4" s="213" t="s">
        <v>71</v>
      </c>
      <c r="K4" s="213" t="s">
        <v>307</v>
      </c>
      <c r="L4" s="213" t="s">
        <v>71</v>
      </c>
      <c r="M4" s="213" t="s">
        <v>307</v>
      </c>
      <c r="N4" s="213" t="s">
        <v>71</v>
      </c>
      <c r="O4" s="213" t="s">
        <v>307</v>
      </c>
      <c r="P4" s="213" t="s">
        <v>71</v>
      </c>
      <c r="Q4" s="213" t="s">
        <v>307</v>
      </c>
      <c r="R4" s="213" t="s">
        <v>71</v>
      </c>
      <c r="S4" s="213" t="s">
        <v>307</v>
      </c>
      <c r="T4" s="213" t="s">
        <v>71</v>
      </c>
      <c r="U4" s="213" t="s">
        <v>307</v>
      </c>
      <c r="V4" s="213" t="s">
        <v>71</v>
      </c>
      <c r="W4" s="213" t="s">
        <v>307</v>
      </c>
      <c r="X4" s="522"/>
      <c r="Y4" s="525"/>
    </row>
    <row r="5" spans="1:25" s="129" customFormat="1" ht="12.75" customHeight="1" x14ac:dyDescent="0.3">
      <c r="A5" s="211" t="s">
        <v>306</v>
      </c>
      <c r="B5" s="206"/>
      <c r="C5" s="207"/>
      <c r="D5" s="207"/>
      <c r="E5" s="207"/>
      <c r="F5" s="207">
        <v>27</v>
      </c>
      <c r="G5" s="207">
        <v>7</v>
      </c>
      <c r="H5" s="207">
        <v>1</v>
      </c>
      <c r="I5" s="207"/>
      <c r="J5" s="207">
        <v>1</v>
      </c>
      <c r="K5" s="207"/>
      <c r="L5" s="207"/>
      <c r="M5" s="207"/>
      <c r="N5" s="207"/>
      <c r="O5" s="207"/>
      <c r="P5" s="207"/>
      <c r="Q5" s="207"/>
      <c r="R5" s="207">
        <v>110</v>
      </c>
      <c r="S5" s="207">
        <v>22</v>
      </c>
      <c r="T5" s="207">
        <v>13</v>
      </c>
      <c r="U5" s="207">
        <v>1</v>
      </c>
      <c r="V5" s="207">
        <v>41</v>
      </c>
      <c r="W5" s="207">
        <v>18</v>
      </c>
      <c r="X5" s="210">
        <f t="shared" ref="X5:Y11" si="0">SUM(B5,D5,F5,H5,J5,L5,N5,P5,R5,T5,V5)</f>
        <v>193</v>
      </c>
      <c r="Y5" s="209">
        <f t="shared" si="0"/>
        <v>48</v>
      </c>
    </row>
    <row r="6" spans="1:25" s="129" customFormat="1" ht="12.75" customHeight="1" x14ac:dyDescent="0.3">
      <c r="A6" s="208" t="s">
        <v>305</v>
      </c>
      <c r="B6" s="206">
        <v>1</v>
      </c>
      <c r="C6" s="206"/>
      <c r="D6" s="206">
        <v>27</v>
      </c>
      <c r="E6" s="206">
        <v>2</v>
      </c>
      <c r="F6" s="206">
        <v>173</v>
      </c>
      <c r="G6" s="206">
        <v>56</v>
      </c>
      <c r="H6" s="206">
        <v>4</v>
      </c>
      <c r="I6" s="206">
        <v>1</v>
      </c>
      <c r="J6" s="206">
        <v>2</v>
      </c>
      <c r="K6" s="206">
        <v>1</v>
      </c>
      <c r="L6" s="206">
        <v>4</v>
      </c>
      <c r="M6" s="206">
        <v>2</v>
      </c>
      <c r="N6" s="207"/>
      <c r="O6" s="207"/>
      <c r="P6" s="206">
        <v>1</v>
      </c>
      <c r="Q6" s="207"/>
      <c r="R6" s="206">
        <v>160</v>
      </c>
      <c r="S6" s="206">
        <v>43</v>
      </c>
      <c r="T6" s="206">
        <v>4</v>
      </c>
      <c r="U6" s="206">
        <v>2</v>
      </c>
      <c r="V6" s="206">
        <v>176</v>
      </c>
      <c r="W6" s="206">
        <v>110</v>
      </c>
      <c r="X6" s="205">
        <f t="shared" si="0"/>
        <v>552</v>
      </c>
      <c r="Y6" s="204">
        <f t="shared" si="0"/>
        <v>217</v>
      </c>
    </row>
    <row r="7" spans="1:25" s="129" customFormat="1" ht="12.75" customHeight="1" x14ac:dyDescent="0.3">
      <c r="A7" s="208" t="s">
        <v>304</v>
      </c>
      <c r="B7" s="206">
        <v>27</v>
      </c>
      <c r="C7" s="206">
        <v>5</v>
      </c>
      <c r="D7" s="206">
        <v>84</v>
      </c>
      <c r="E7" s="206">
        <v>20</v>
      </c>
      <c r="F7" s="206">
        <v>203</v>
      </c>
      <c r="G7" s="206">
        <v>82</v>
      </c>
      <c r="H7" s="206">
        <v>1</v>
      </c>
      <c r="I7" s="206"/>
      <c r="J7" s="206">
        <v>2</v>
      </c>
      <c r="K7" s="206"/>
      <c r="L7" s="206">
        <v>6</v>
      </c>
      <c r="M7" s="206">
        <v>5</v>
      </c>
      <c r="N7" s="207"/>
      <c r="O7" s="207"/>
      <c r="P7" s="207"/>
      <c r="Q7" s="207"/>
      <c r="R7" s="206">
        <v>70</v>
      </c>
      <c r="S7" s="206">
        <v>14</v>
      </c>
      <c r="T7" s="206">
        <v>3</v>
      </c>
      <c r="U7" s="206"/>
      <c r="V7" s="206">
        <v>348</v>
      </c>
      <c r="W7" s="206">
        <v>239</v>
      </c>
      <c r="X7" s="205">
        <f t="shared" si="0"/>
        <v>744</v>
      </c>
      <c r="Y7" s="204">
        <f t="shared" si="0"/>
        <v>365</v>
      </c>
    </row>
    <row r="8" spans="1:25" s="129" customFormat="1" ht="12.75" customHeight="1" x14ac:dyDescent="0.3">
      <c r="A8" s="208" t="s">
        <v>303</v>
      </c>
      <c r="B8" s="206">
        <v>22</v>
      </c>
      <c r="C8" s="206">
        <v>8</v>
      </c>
      <c r="D8" s="206">
        <v>53</v>
      </c>
      <c r="E8" s="206">
        <v>18</v>
      </c>
      <c r="F8" s="206">
        <v>103</v>
      </c>
      <c r="G8" s="206">
        <v>53</v>
      </c>
      <c r="H8" s="206">
        <v>1</v>
      </c>
      <c r="I8" s="206"/>
      <c r="J8" s="206">
        <v>5</v>
      </c>
      <c r="K8" s="206">
        <v>2</v>
      </c>
      <c r="L8" s="206"/>
      <c r="M8" s="206"/>
      <c r="N8" s="207"/>
      <c r="O8" s="207"/>
      <c r="P8" s="207"/>
      <c r="Q8" s="207"/>
      <c r="R8" s="206">
        <v>21</v>
      </c>
      <c r="S8" s="206">
        <v>7</v>
      </c>
      <c r="T8" s="206"/>
      <c r="U8" s="206"/>
      <c r="V8" s="206">
        <v>344</v>
      </c>
      <c r="W8" s="206">
        <v>247</v>
      </c>
      <c r="X8" s="205">
        <f t="shared" si="0"/>
        <v>549</v>
      </c>
      <c r="Y8" s="204">
        <f t="shared" si="0"/>
        <v>335</v>
      </c>
    </row>
    <row r="9" spans="1:25" s="129" customFormat="1" x14ac:dyDescent="0.3">
      <c r="A9" s="208" t="s">
        <v>302</v>
      </c>
      <c r="B9" s="206">
        <v>41</v>
      </c>
      <c r="C9" s="206">
        <v>7</v>
      </c>
      <c r="D9" s="206">
        <v>55</v>
      </c>
      <c r="E9" s="206">
        <v>15</v>
      </c>
      <c r="F9" s="206">
        <v>44</v>
      </c>
      <c r="G9" s="206">
        <v>19</v>
      </c>
      <c r="H9" s="206"/>
      <c r="I9" s="206"/>
      <c r="J9" s="206">
        <v>5</v>
      </c>
      <c r="K9" s="206">
        <v>1</v>
      </c>
      <c r="L9" s="206">
        <v>2</v>
      </c>
      <c r="M9" s="206"/>
      <c r="N9" s="207"/>
      <c r="O9" s="207"/>
      <c r="P9" s="207"/>
      <c r="Q9" s="207"/>
      <c r="R9" s="206">
        <v>12</v>
      </c>
      <c r="S9" s="206">
        <v>4</v>
      </c>
      <c r="T9" s="206"/>
      <c r="U9" s="206"/>
      <c r="V9" s="206">
        <v>131</v>
      </c>
      <c r="W9" s="206">
        <v>67</v>
      </c>
      <c r="X9" s="205">
        <f t="shared" si="0"/>
        <v>290</v>
      </c>
      <c r="Y9" s="204">
        <f t="shared" si="0"/>
        <v>113</v>
      </c>
    </row>
    <row r="10" spans="1:25" s="129" customFormat="1" x14ac:dyDescent="0.3">
      <c r="A10" s="208" t="s">
        <v>301</v>
      </c>
      <c r="B10" s="207">
        <v>31</v>
      </c>
      <c r="C10" s="206">
        <v>5</v>
      </c>
      <c r="D10" s="206">
        <v>11</v>
      </c>
      <c r="E10" s="206">
        <v>2</v>
      </c>
      <c r="F10" s="206">
        <v>4</v>
      </c>
      <c r="G10" s="206"/>
      <c r="H10" s="206"/>
      <c r="I10" s="206"/>
      <c r="J10" s="206"/>
      <c r="K10" s="206"/>
      <c r="L10" s="206"/>
      <c r="M10" s="206"/>
      <c r="N10" s="207"/>
      <c r="O10" s="207"/>
      <c r="P10" s="207"/>
      <c r="Q10" s="207"/>
      <c r="R10" s="206">
        <v>20</v>
      </c>
      <c r="S10" s="206">
        <v>1</v>
      </c>
      <c r="T10" s="206"/>
      <c r="U10" s="206"/>
      <c r="V10" s="206">
        <v>12</v>
      </c>
      <c r="W10" s="206">
        <v>1</v>
      </c>
      <c r="X10" s="205">
        <f t="shared" si="0"/>
        <v>78</v>
      </c>
      <c r="Y10" s="204">
        <f t="shared" si="0"/>
        <v>9</v>
      </c>
    </row>
    <row r="11" spans="1:25" ht="13.5" thickBot="1" x14ac:dyDescent="0.35">
      <c r="A11" s="142" t="s">
        <v>71</v>
      </c>
      <c r="B11" s="203">
        <f t="shared" ref="B11:W11" si="1">SUM(B5:B10)</f>
        <v>122</v>
      </c>
      <c r="C11" s="203">
        <f t="shared" si="1"/>
        <v>25</v>
      </c>
      <c r="D11" s="203">
        <f t="shared" si="1"/>
        <v>230</v>
      </c>
      <c r="E11" s="203">
        <f t="shared" si="1"/>
        <v>57</v>
      </c>
      <c r="F11" s="203">
        <f t="shared" si="1"/>
        <v>554</v>
      </c>
      <c r="G11" s="203">
        <f t="shared" si="1"/>
        <v>217</v>
      </c>
      <c r="H11" s="203">
        <f t="shared" si="1"/>
        <v>7</v>
      </c>
      <c r="I11" s="203">
        <f t="shared" si="1"/>
        <v>1</v>
      </c>
      <c r="J11" s="203">
        <f t="shared" si="1"/>
        <v>15</v>
      </c>
      <c r="K11" s="203">
        <f t="shared" si="1"/>
        <v>4</v>
      </c>
      <c r="L11" s="203">
        <f t="shared" si="1"/>
        <v>12</v>
      </c>
      <c r="M11" s="203">
        <f t="shared" si="1"/>
        <v>7</v>
      </c>
      <c r="N11" s="203">
        <f t="shared" si="1"/>
        <v>0</v>
      </c>
      <c r="O11" s="203">
        <f t="shared" si="1"/>
        <v>0</v>
      </c>
      <c r="P11" s="203">
        <f t="shared" si="1"/>
        <v>1</v>
      </c>
      <c r="Q11" s="203">
        <f t="shared" si="1"/>
        <v>0</v>
      </c>
      <c r="R11" s="203">
        <f t="shared" si="1"/>
        <v>393</v>
      </c>
      <c r="S11" s="203">
        <f t="shared" si="1"/>
        <v>91</v>
      </c>
      <c r="T11" s="203">
        <f t="shared" si="1"/>
        <v>20</v>
      </c>
      <c r="U11" s="203">
        <f t="shared" si="1"/>
        <v>3</v>
      </c>
      <c r="V11" s="203">
        <f t="shared" si="1"/>
        <v>1052</v>
      </c>
      <c r="W11" s="203">
        <f t="shared" si="1"/>
        <v>682</v>
      </c>
      <c r="X11" s="203">
        <f t="shared" si="0"/>
        <v>2406</v>
      </c>
      <c r="Y11" s="202">
        <f t="shared" si="0"/>
        <v>1087</v>
      </c>
    </row>
    <row r="12" spans="1:25" ht="15" customHeight="1" x14ac:dyDescent="0.3"/>
    <row r="13" spans="1:25" ht="15" customHeight="1" x14ac:dyDescent="0.3"/>
    <row r="14" spans="1:25" ht="15" customHeight="1" x14ac:dyDescent="0.3">
      <c r="A14" s="450" t="s">
        <v>300</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row>
    <row r="15" spans="1:25" ht="15" customHeight="1" x14ac:dyDescent="0.3">
      <c r="A15" s="512" t="s">
        <v>270</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row>
    <row r="16" spans="1:25" ht="45" customHeight="1" x14ac:dyDescent="0.3">
      <c r="A16" s="491" t="s">
        <v>299</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row>
    <row r="17" spans="1:25" ht="15" customHeight="1" x14ac:dyDescent="0.3">
      <c r="A17" s="491" t="s">
        <v>268</v>
      </c>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row>
    <row r="18" spans="1:25" ht="15" customHeight="1" x14ac:dyDescent="0.3">
      <c r="A18" s="491" t="s">
        <v>267</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row>
    <row r="19" spans="1:25" x14ac:dyDescent="0.3">
      <c r="A19" s="498"/>
      <c r="B19" s="498"/>
      <c r="C19" s="498"/>
      <c r="D19" s="498"/>
      <c r="E19" s="498"/>
      <c r="F19" s="498"/>
      <c r="G19" s="498"/>
      <c r="H19" s="498"/>
      <c r="I19" s="498"/>
      <c r="J19" s="498"/>
      <c r="K19" s="498"/>
      <c r="L19" s="498"/>
      <c r="M19" s="498"/>
      <c r="N19" s="201"/>
      <c r="O19" s="201"/>
    </row>
    <row r="21" spans="1:25" ht="14.5" x14ac:dyDescent="0.35">
      <c r="A21" s="200"/>
    </row>
    <row r="22" spans="1:25" ht="14.5" x14ac:dyDescent="0.35">
      <c r="A22" s="200"/>
    </row>
    <row r="23" spans="1:25" ht="14.5" x14ac:dyDescent="0.35">
      <c r="A23" s="20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7:Y17"/>
    <mergeCell ref="P2:U2"/>
    <mergeCell ref="B2:O2"/>
    <mergeCell ref="A15:Y15"/>
    <mergeCell ref="A16:Y16"/>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DF3E9-FF4A-4864-A6B7-4BED4BA6534A}">
  <sheetPr>
    <pageSetUpPr fitToPage="1"/>
  </sheetPr>
  <dimension ref="A1:R89"/>
  <sheetViews>
    <sheetView topLeftCell="A44" zoomScaleNormal="100" workbookViewId="0">
      <selection activeCell="B83" sqref="B83:K83"/>
    </sheetView>
  </sheetViews>
  <sheetFormatPr defaultColWidth="9.26953125" defaultRowHeight="13" x14ac:dyDescent="0.3"/>
  <cols>
    <col min="1" max="1" width="30" style="2" customWidth="1"/>
    <col min="2" max="3" width="8.26953125" style="1" customWidth="1"/>
    <col min="4" max="5" width="6.7265625" style="1" customWidth="1"/>
    <col min="6" max="7" width="14.7265625" style="1" customWidth="1"/>
    <col min="8" max="11" width="9.7265625" style="1" customWidth="1"/>
    <col min="12" max="13" width="11.7265625" style="1" customWidth="1"/>
    <col min="14" max="16384" width="9.26953125" style="1"/>
  </cols>
  <sheetData>
    <row r="1" spans="1:18" ht="42" customHeight="1" x14ac:dyDescent="0.35">
      <c r="A1" s="533" t="s">
        <v>355</v>
      </c>
      <c r="B1" s="534"/>
      <c r="C1" s="534"/>
      <c r="D1" s="534"/>
      <c r="E1" s="534"/>
      <c r="F1" s="534"/>
      <c r="G1" s="534"/>
      <c r="H1" s="534"/>
      <c r="I1" s="534"/>
      <c r="J1" s="534"/>
      <c r="K1" s="534"/>
      <c r="L1" s="534"/>
      <c r="M1" s="535"/>
      <c r="O1" s="255"/>
    </row>
    <row r="2" spans="1:18" s="4" customFormat="1" ht="30" customHeight="1" x14ac:dyDescent="0.3">
      <c r="A2" s="6" t="s">
        <v>297</v>
      </c>
      <c r="B2" s="529" t="s">
        <v>296</v>
      </c>
      <c r="C2" s="538"/>
      <c r="D2" s="538"/>
      <c r="E2" s="538"/>
      <c r="F2" s="538"/>
      <c r="G2" s="538"/>
      <c r="H2" s="538"/>
      <c r="I2" s="530"/>
      <c r="J2" s="529" t="s">
        <v>354</v>
      </c>
      <c r="K2" s="530"/>
      <c r="L2" s="214" t="s">
        <v>71</v>
      </c>
      <c r="M2" s="254" t="s">
        <v>309</v>
      </c>
      <c r="N2" s="253"/>
      <c r="O2" s="253"/>
      <c r="Q2" s="253"/>
      <c r="R2" s="253"/>
    </row>
    <row r="3" spans="1:18" s="4" customFormat="1" ht="18" customHeight="1" x14ac:dyDescent="0.3">
      <c r="A3" s="252" t="s">
        <v>179</v>
      </c>
      <c r="B3" s="526"/>
      <c r="C3" s="527"/>
      <c r="D3" s="527"/>
      <c r="E3" s="527"/>
      <c r="F3" s="527"/>
      <c r="G3" s="527"/>
      <c r="H3" s="527"/>
      <c r="I3" s="527"/>
      <c r="J3" s="527"/>
      <c r="K3" s="527"/>
      <c r="L3" s="528"/>
      <c r="M3" s="134"/>
    </row>
    <row r="4" spans="1:18" s="4" customFormat="1" ht="18" customHeight="1" x14ac:dyDescent="0.3">
      <c r="A4" s="251"/>
      <c r="B4" s="531" t="s">
        <v>352</v>
      </c>
      <c r="C4" s="532"/>
      <c r="D4" s="531" t="s">
        <v>351</v>
      </c>
      <c r="E4" s="532"/>
      <c r="F4" s="531" t="s">
        <v>350</v>
      </c>
      <c r="G4" s="532"/>
      <c r="H4" s="531" t="s">
        <v>349</v>
      </c>
      <c r="I4" s="532"/>
      <c r="J4" s="446" t="s">
        <v>71</v>
      </c>
      <c r="K4" s="446" t="s">
        <v>307</v>
      </c>
      <c r="L4" s="446"/>
      <c r="M4" s="536"/>
    </row>
    <row r="5" spans="1:18" s="4" customFormat="1" ht="15" customHeight="1" x14ac:dyDescent="0.3">
      <c r="A5" s="6" t="s">
        <v>348</v>
      </c>
      <c r="B5" s="155" t="s">
        <v>71</v>
      </c>
      <c r="C5" s="155" t="s">
        <v>307</v>
      </c>
      <c r="D5" s="155" t="s">
        <v>71</v>
      </c>
      <c r="E5" s="155" t="s">
        <v>307</v>
      </c>
      <c r="F5" s="155" t="s">
        <v>71</v>
      </c>
      <c r="G5" s="155" t="s">
        <v>307</v>
      </c>
      <c r="H5" s="155" t="s">
        <v>71</v>
      </c>
      <c r="I5" s="155" t="s">
        <v>307</v>
      </c>
      <c r="J5" s="447"/>
      <c r="K5" s="447"/>
      <c r="L5" s="447"/>
      <c r="M5" s="537"/>
    </row>
    <row r="6" spans="1:18" s="129" customFormat="1" ht="12.75" customHeight="1" x14ac:dyDescent="0.3">
      <c r="A6" s="6" t="s">
        <v>347</v>
      </c>
      <c r="B6" s="206">
        <v>1</v>
      </c>
      <c r="C6" s="206"/>
      <c r="D6" s="206"/>
      <c r="E6" s="206"/>
      <c r="F6" s="206">
        <v>10</v>
      </c>
      <c r="G6" s="206">
        <v>3</v>
      </c>
      <c r="H6" s="206">
        <v>4</v>
      </c>
      <c r="I6" s="206"/>
      <c r="J6" s="206">
        <v>2</v>
      </c>
      <c r="K6" s="206">
        <v>1</v>
      </c>
      <c r="L6" s="205">
        <f t="shared" ref="L6:M11" si="0">SUM(B6,D6,F6,H6,J6)</f>
        <v>17</v>
      </c>
      <c r="M6" s="204">
        <f t="shared" si="0"/>
        <v>4</v>
      </c>
    </row>
    <row r="7" spans="1:18" s="129" customFormat="1" ht="12.75" customHeight="1" x14ac:dyDescent="0.3">
      <c r="A7" s="6" t="s">
        <v>346</v>
      </c>
      <c r="B7" s="206">
        <v>1</v>
      </c>
      <c r="C7" s="206"/>
      <c r="D7" s="206">
        <v>3</v>
      </c>
      <c r="E7" s="206"/>
      <c r="F7" s="206">
        <v>8</v>
      </c>
      <c r="G7" s="206">
        <v>2</v>
      </c>
      <c r="H7" s="206">
        <v>12</v>
      </c>
      <c r="I7" s="206">
        <v>6</v>
      </c>
      <c r="J7" s="206"/>
      <c r="K7" s="206"/>
      <c r="L7" s="205">
        <f t="shared" si="0"/>
        <v>24</v>
      </c>
      <c r="M7" s="204">
        <f t="shared" si="0"/>
        <v>8</v>
      </c>
    </row>
    <row r="8" spans="1:18" s="129" customFormat="1" ht="12.75" customHeight="1" x14ac:dyDescent="0.3">
      <c r="A8" s="6" t="s">
        <v>345</v>
      </c>
      <c r="B8" s="206">
        <v>1</v>
      </c>
      <c r="C8" s="206"/>
      <c r="D8" s="206">
        <v>2</v>
      </c>
      <c r="E8" s="206"/>
      <c r="F8" s="206">
        <v>1</v>
      </c>
      <c r="G8" s="206"/>
      <c r="H8" s="206"/>
      <c r="I8" s="206"/>
      <c r="J8" s="206"/>
      <c r="K8" s="206"/>
      <c r="L8" s="205">
        <f t="shared" si="0"/>
        <v>4</v>
      </c>
      <c r="M8" s="204">
        <f t="shared" si="0"/>
        <v>0</v>
      </c>
    </row>
    <row r="9" spans="1:18" s="129" customFormat="1" ht="12.75" customHeight="1" x14ac:dyDescent="0.3">
      <c r="A9" s="6" t="s">
        <v>344</v>
      </c>
      <c r="B9" s="206">
        <v>7</v>
      </c>
      <c r="C9" s="206">
        <v>3</v>
      </c>
      <c r="D9" s="206">
        <v>20</v>
      </c>
      <c r="E9" s="206">
        <v>6</v>
      </c>
      <c r="F9" s="206">
        <v>47</v>
      </c>
      <c r="G9" s="206">
        <v>23</v>
      </c>
      <c r="H9" s="206">
        <v>9</v>
      </c>
      <c r="I9" s="206">
        <v>4</v>
      </c>
      <c r="J9" s="206">
        <v>2</v>
      </c>
      <c r="K9" s="206"/>
      <c r="L9" s="205">
        <f t="shared" si="0"/>
        <v>85</v>
      </c>
      <c r="M9" s="204">
        <f t="shared" si="0"/>
        <v>36</v>
      </c>
    </row>
    <row r="10" spans="1:18" s="129" customFormat="1" ht="12.75" customHeight="1" x14ac:dyDescent="0.3">
      <c r="A10" s="249" t="s">
        <v>343</v>
      </c>
      <c r="B10" s="206">
        <v>0</v>
      </c>
      <c r="C10" s="206"/>
      <c r="D10" s="206"/>
      <c r="E10" s="206"/>
      <c r="F10" s="206"/>
      <c r="G10" s="206"/>
      <c r="H10" s="206"/>
      <c r="I10" s="206"/>
      <c r="J10" s="206"/>
      <c r="K10" s="206"/>
      <c r="L10" s="205">
        <f t="shared" si="0"/>
        <v>0</v>
      </c>
      <c r="M10" s="204">
        <f t="shared" si="0"/>
        <v>0</v>
      </c>
    </row>
    <row r="11" spans="1:18" s="129" customFormat="1" ht="13.5" thickBot="1" x14ac:dyDescent="0.35">
      <c r="A11" s="8" t="s">
        <v>71</v>
      </c>
      <c r="B11" s="205">
        <f t="shared" ref="B11:K11" si="1">SUM(B6:B10)</f>
        <v>10</v>
      </c>
      <c r="C11" s="205">
        <f t="shared" si="1"/>
        <v>3</v>
      </c>
      <c r="D11" s="205">
        <f t="shared" si="1"/>
        <v>25</v>
      </c>
      <c r="E11" s="205">
        <f t="shared" si="1"/>
        <v>6</v>
      </c>
      <c r="F11" s="205">
        <f t="shared" si="1"/>
        <v>66</v>
      </c>
      <c r="G11" s="205">
        <f t="shared" si="1"/>
        <v>28</v>
      </c>
      <c r="H11" s="205">
        <f t="shared" si="1"/>
        <v>25</v>
      </c>
      <c r="I11" s="205">
        <f t="shared" si="1"/>
        <v>10</v>
      </c>
      <c r="J11" s="205">
        <f t="shared" si="1"/>
        <v>4</v>
      </c>
      <c r="K11" s="205">
        <f t="shared" si="1"/>
        <v>1</v>
      </c>
      <c r="L11" s="205">
        <f t="shared" si="0"/>
        <v>130</v>
      </c>
      <c r="M11" s="204">
        <f t="shared" si="0"/>
        <v>48</v>
      </c>
    </row>
    <row r="12" spans="1:18" s="129" customFormat="1" ht="13.9" customHeight="1" x14ac:dyDescent="0.3">
      <c r="A12" s="178" t="s">
        <v>327</v>
      </c>
      <c r="B12" s="526"/>
      <c r="C12" s="527"/>
      <c r="D12" s="527"/>
      <c r="E12" s="527"/>
      <c r="F12" s="527"/>
      <c r="G12" s="527"/>
      <c r="H12" s="527"/>
      <c r="I12" s="527"/>
      <c r="J12" s="527"/>
      <c r="K12" s="527"/>
      <c r="L12" s="528"/>
      <c r="M12" s="134"/>
    </row>
    <row r="13" spans="1:18" s="129" customFormat="1" ht="13.9" customHeight="1" x14ac:dyDescent="0.3">
      <c r="A13" s="250"/>
      <c r="B13" s="529" t="s">
        <v>352</v>
      </c>
      <c r="C13" s="530"/>
      <c r="D13" s="529" t="s">
        <v>351</v>
      </c>
      <c r="E13" s="530"/>
      <c r="F13" s="529" t="s">
        <v>350</v>
      </c>
      <c r="G13" s="530"/>
      <c r="H13" s="529" t="s">
        <v>349</v>
      </c>
      <c r="I13" s="530"/>
      <c r="J13" s="446" t="s">
        <v>71</v>
      </c>
      <c r="K13" s="446" t="s">
        <v>307</v>
      </c>
      <c r="L13" s="446"/>
      <c r="M13" s="536"/>
    </row>
    <row r="14" spans="1:18" s="129" customFormat="1" ht="15" customHeight="1" x14ac:dyDescent="0.3">
      <c r="A14" s="6" t="s">
        <v>348</v>
      </c>
      <c r="B14" s="155" t="s">
        <v>71</v>
      </c>
      <c r="C14" s="155" t="s">
        <v>307</v>
      </c>
      <c r="D14" s="155" t="s">
        <v>71</v>
      </c>
      <c r="E14" s="155" t="s">
        <v>307</v>
      </c>
      <c r="F14" s="155" t="s">
        <v>71</v>
      </c>
      <c r="G14" s="155" t="s">
        <v>307</v>
      </c>
      <c r="H14" s="155" t="s">
        <v>71</v>
      </c>
      <c r="I14" s="155" t="s">
        <v>307</v>
      </c>
      <c r="J14" s="447"/>
      <c r="K14" s="447"/>
      <c r="L14" s="447"/>
      <c r="M14" s="537"/>
    </row>
    <row r="15" spans="1:18" s="129" customFormat="1" x14ac:dyDescent="0.3">
      <c r="A15" s="6" t="s">
        <v>347</v>
      </c>
      <c r="B15" s="152">
        <v>3</v>
      </c>
      <c r="C15" s="152"/>
      <c r="D15" s="152">
        <v>1</v>
      </c>
      <c r="E15" s="152"/>
      <c r="F15" s="152">
        <v>4</v>
      </c>
      <c r="G15" s="152"/>
      <c r="H15" s="152">
        <v>1</v>
      </c>
      <c r="I15" s="152"/>
      <c r="J15" s="152">
        <v>1</v>
      </c>
      <c r="K15" s="152"/>
      <c r="L15" s="205">
        <f t="shared" ref="L15:M20" si="2">SUM(B15,D15,F15,H15,J15)</f>
        <v>10</v>
      </c>
      <c r="M15" s="204">
        <f t="shared" si="2"/>
        <v>0</v>
      </c>
    </row>
    <row r="16" spans="1:18" s="129" customFormat="1" x14ac:dyDescent="0.3">
      <c r="A16" s="6" t="s">
        <v>346</v>
      </c>
      <c r="B16" s="152">
        <v>1</v>
      </c>
      <c r="C16" s="152"/>
      <c r="D16" s="152"/>
      <c r="E16" s="152"/>
      <c r="F16" s="152">
        <v>5</v>
      </c>
      <c r="G16" s="152">
        <v>2</v>
      </c>
      <c r="H16" s="152">
        <v>3</v>
      </c>
      <c r="I16" s="152"/>
      <c r="J16" s="152">
        <v>4</v>
      </c>
      <c r="K16" s="152"/>
      <c r="L16" s="205">
        <f t="shared" si="2"/>
        <v>13</v>
      </c>
      <c r="M16" s="204">
        <f t="shared" si="2"/>
        <v>2</v>
      </c>
    </row>
    <row r="17" spans="1:13" s="129" customFormat="1" x14ac:dyDescent="0.3">
      <c r="A17" s="6" t="s">
        <v>345</v>
      </c>
      <c r="B17" s="152">
        <v>1</v>
      </c>
      <c r="C17" s="152">
        <v>1</v>
      </c>
      <c r="D17" s="152">
        <v>2</v>
      </c>
      <c r="E17" s="152"/>
      <c r="F17" s="152">
        <v>4</v>
      </c>
      <c r="G17" s="152">
        <v>2</v>
      </c>
      <c r="H17" s="152">
        <v>2</v>
      </c>
      <c r="I17" s="152"/>
      <c r="J17" s="152">
        <v>2</v>
      </c>
      <c r="K17" s="152">
        <v>1</v>
      </c>
      <c r="L17" s="205">
        <f t="shared" si="2"/>
        <v>11</v>
      </c>
      <c r="M17" s="204">
        <f t="shared" si="2"/>
        <v>4</v>
      </c>
    </row>
    <row r="18" spans="1:13" s="129" customFormat="1" x14ac:dyDescent="0.3">
      <c r="A18" s="6" t="s">
        <v>344</v>
      </c>
      <c r="B18" s="152">
        <v>2</v>
      </c>
      <c r="C18" s="152"/>
      <c r="D18" s="152">
        <v>8</v>
      </c>
      <c r="E18" s="152">
        <v>2</v>
      </c>
      <c r="F18" s="152">
        <v>20</v>
      </c>
      <c r="G18" s="152">
        <v>12</v>
      </c>
      <c r="H18" s="152">
        <v>2</v>
      </c>
      <c r="I18" s="152">
        <v>1</v>
      </c>
      <c r="J18" s="152"/>
      <c r="K18" s="152"/>
      <c r="L18" s="205">
        <f t="shared" si="2"/>
        <v>32</v>
      </c>
      <c r="M18" s="204">
        <f t="shared" si="2"/>
        <v>15</v>
      </c>
    </row>
    <row r="19" spans="1:13" s="129" customFormat="1" x14ac:dyDescent="0.3">
      <c r="A19" s="249" t="s">
        <v>343</v>
      </c>
      <c r="B19" s="152"/>
      <c r="C19" s="152"/>
      <c r="D19" s="152"/>
      <c r="E19" s="152"/>
      <c r="F19" s="152"/>
      <c r="G19" s="152"/>
      <c r="H19" s="152"/>
      <c r="I19" s="152"/>
      <c r="J19" s="152"/>
      <c r="K19" s="152"/>
      <c r="L19" s="205">
        <f t="shared" si="2"/>
        <v>0</v>
      </c>
      <c r="M19" s="204">
        <f t="shared" si="2"/>
        <v>0</v>
      </c>
    </row>
    <row r="20" spans="1:13" ht="13.5" thickBot="1" x14ac:dyDescent="0.35">
      <c r="A20" s="8" t="s">
        <v>71</v>
      </c>
      <c r="B20" s="205">
        <f t="shared" ref="B20:K20" si="3">SUM(B15:B19)</f>
        <v>7</v>
      </c>
      <c r="C20" s="205">
        <f t="shared" si="3"/>
        <v>1</v>
      </c>
      <c r="D20" s="205">
        <f t="shared" si="3"/>
        <v>11</v>
      </c>
      <c r="E20" s="205">
        <f t="shared" si="3"/>
        <v>2</v>
      </c>
      <c r="F20" s="205">
        <f t="shared" si="3"/>
        <v>33</v>
      </c>
      <c r="G20" s="205">
        <f t="shared" si="3"/>
        <v>16</v>
      </c>
      <c r="H20" s="205">
        <f t="shared" si="3"/>
        <v>8</v>
      </c>
      <c r="I20" s="205">
        <f t="shared" si="3"/>
        <v>1</v>
      </c>
      <c r="J20" s="205">
        <f t="shared" si="3"/>
        <v>7</v>
      </c>
      <c r="K20" s="205">
        <f t="shared" si="3"/>
        <v>1</v>
      </c>
      <c r="L20" s="205">
        <f t="shared" si="2"/>
        <v>66</v>
      </c>
      <c r="M20" s="204">
        <f t="shared" si="2"/>
        <v>21</v>
      </c>
    </row>
    <row r="21" spans="1:13" s="129" customFormat="1" x14ac:dyDescent="0.3">
      <c r="A21" s="178" t="s">
        <v>180</v>
      </c>
      <c r="B21" s="526"/>
      <c r="C21" s="527"/>
      <c r="D21" s="527"/>
      <c r="E21" s="527"/>
      <c r="F21" s="527"/>
      <c r="G21" s="527"/>
      <c r="H21" s="527"/>
      <c r="I21" s="527"/>
      <c r="J21" s="527"/>
      <c r="K21" s="527"/>
      <c r="L21" s="528"/>
      <c r="M21" s="134"/>
    </row>
    <row r="22" spans="1:13" s="129" customFormat="1" ht="13.9" customHeight="1" x14ac:dyDescent="0.3">
      <c r="A22" s="250"/>
      <c r="B22" s="529" t="s">
        <v>352</v>
      </c>
      <c r="C22" s="530"/>
      <c r="D22" s="529" t="s">
        <v>351</v>
      </c>
      <c r="E22" s="530"/>
      <c r="F22" s="529" t="s">
        <v>350</v>
      </c>
      <c r="G22" s="530"/>
      <c r="H22" s="529" t="s">
        <v>349</v>
      </c>
      <c r="I22" s="530"/>
      <c r="J22" s="446" t="s">
        <v>71</v>
      </c>
      <c r="K22" s="446" t="s">
        <v>307</v>
      </c>
      <c r="L22" s="446"/>
      <c r="M22" s="536"/>
    </row>
    <row r="23" spans="1:13" s="129" customFormat="1" ht="15" customHeight="1" x14ac:dyDescent="0.3">
      <c r="A23" s="6" t="s">
        <v>348</v>
      </c>
      <c r="B23" s="155" t="s">
        <v>71</v>
      </c>
      <c r="C23" s="155" t="s">
        <v>307</v>
      </c>
      <c r="D23" s="155" t="s">
        <v>71</v>
      </c>
      <c r="E23" s="155" t="s">
        <v>307</v>
      </c>
      <c r="F23" s="155" t="s">
        <v>71</v>
      </c>
      <c r="G23" s="155" t="s">
        <v>307</v>
      </c>
      <c r="H23" s="155" t="s">
        <v>71</v>
      </c>
      <c r="I23" s="155" t="s">
        <v>307</v>
      </c>
      <c r="J23" s="447"/>
      <c r="K23" s="447"/>
      <c r="L23" s="447"/>
      <c r="M23" s="537"/>
    </row>
    <row r="24" spans="1:13" s="129" customFormat="1" x14ac:dyDescent="0.3">
      <c r="A24" s="6" t="s">
        <v>347</v>
      </c>
      <c r="B24" s="152">
        <v>1</v>
      </c>
      <c r="C24" s="152"/>
      <c r="D24" s="152">
        <v>2</v>
      </c>
      <c r="E24" s="152"/>
      <c r="F24" s="152">
        <v>5</v>
      </c>
      <c r="G24" s="152"/>
      <c r="H24" s="152"/>
      <c r="I24" s="152"/>
      <c r="J24" s="152">
        <v>9</v>
      </c>
      <c r="K24" s="152"/>
      <c r="L24" s="205">
        <f t="shared" ref="L24:M29" si="4">SUM(B24,D24,F24,H24,J24)</f>
        <v>17</v>
      </c>
      <c r="M24" s="204">
        <f t="shared" si="4"/>
        <v>0</v>
      </c>
    </row>
    <row r="25" spans="1:13" s="129" customFormat="1" x14ac:dyDescent="0.3">
      <c r="A25" s="6" t="s">
        <v>346</v>
      </c>
      <c r="B25" s="152"/>
      <c r="C25" s="152"/>
      <c r="D25" s="152">
        <v>4</v>
      </c>
      <c r="E25" s="152"/>
      <c r="F25" s="152">
        <v>9</v>
      </c>
      <c r="G25" s="152">
        <v>2</v>
      </c>
      <c r="H25" s="152">
        <v>3</v>
      </c>
      <c r="I25" s="152">
        <v>2</v>
      </c>
      <c r="J25" s="152">
        <v>10</v>
      </c>
      <c r="K25" s="152"/>
      <c r="L25" s="205">
        <f t="shared" si="4"/>
        <v>26</v>
      </c>
      <c r="M25" s="204">
        <f t="shared" si="4"/>
        <v>4</v>
      </c>
    </row>
    <row r="26" spans="1:13" s="129" customFormat="1" x14ac:dyDescent="0.3">
      <c r="A26" s="6" t="s">
        <v>345</v>
      </c>
      <c r="B26" s="152">
        <v>2</v>
      </c>
      <c r="C26" s="152">
        <v>1</v>
      </c>
      <c r="D26" s="152">
        <v>3</v>
      </c>
      <c r="E26" s="152">
        <v>1</v>
      </c>
      <c r="F26" s="152">
        <v>1</v>
      </c>
      <c r="G26" s="152"/>
      <c r="H26" s="152"/>
      <c r="I26" s="152"/>
      <c r="J26" s="152">
        <v>5</v>
      </c>
      <c r="K26" s="152"/>
      <c r="L26" s="205">
        <f t="shared" si="4"/>
        <v>11</v>
      </c>
      <c r="M26" s="204">
        <f t="shared" si="4"/>
        <v>2</v>
      </c>
    </row>
    <row r="27" spans="1:13" s="129" customFormat="1" x14ac:dyDescent="0.3">
      <c r="A27" s="6" t="s">
        <v>344</v>
      </c>
      <c r="B27" s="152">
        <v>15</v>
      </c>
      <c r="C27" s="152">
        <v>1</v>
      </c>
      <c r="D27" s="152">
        <v>30</v>
      </c>
      <c r="E27" s="152">
        <v>4</v>
      </c>
      <c r="F27" s="152">
        <v>54</v>
      </c>
      <c r="G27" s="152">
        <v>15</v>
      </c>
      <c r="H27" s="152">
        <v>18</v>
      </c>
      <c r="I27" s="152">
        <v>3</v>
      </c>
      <c r="J27" s="152">
        <v>17</v>
      </c>
      <c r="K27" s="152"/>
      <c r="L27" s="205">
        <f t="shared" si="4"/>
        <v>134</v>
      </c>
      <c r="M27" s="204">
        <f t="shared" si="4"/>
        <v>23</v>
      </c>
    </row>
    <row r="28" spans="1:13" s="129" customFormat="1" x14ac:dyDescent="0.3">
      <c r="A28" s="249" t="s">
        <v>343</v>
      </c>
      <c r="B28" s="152"/>
      <c r="C28" s="152"/>
      <c r="D28" s="152"/>
      <c r="E28" s="152"/>
      <c r="F28" s="152"/>
      <c r="G28" s="152"/>
      <c r="H28" s="152"/>
      <c r="I28" s="152"/>
      <c r="J28" s="152"/>
      <c r="K28" s="152"/>
      <c r="L28" s="205">
        <f t="shared" si="4"/>
        <v>0</v>
      </c>
      <c r="M28" s="204">
        <f t="shared" si="4"/>
        <v>0</v>
      </c>
    </row>
    <row r="29" spans="1:13" ht="13.5" thickBot="1" x14ac:dyDescent="0.35">
      <c r="A29" s="8" t="s">
        <v>71</v>
      </c>
      <c r="B29" s="205">
        <f t="shared" ref="B29:K29" si="5">SUM(B24:B28)</f>
        <v>18</v>
      </c>
      <c r="C29" s="205">
        <f t="shared" si="5"/>
        <v>2</v>
      </c>
      <c r="D29" s="205">
        <f t="shared" si="5"/>
        <v>39</v>
      </c>
      <c r="E29" s="205">
        <f t="shared" si="5"/>
        <v>5</v>
      </c>
      <c r="F29" s="205">
        <f t="shared" si="5"/>
        <v>69</v>
      </c>
      <c r="G29" s="205">
        <f t="shared" si="5"/>
        <v>17</v>
      </c>
      <c r="H29" s="205">
        <f t="shared" si="5"/>
        <v>21</v>
      </c>
      <c r="I29" s="205">
        <f t="shared" si="5"/>
        <v>5</v>
      </c>
      <c r="J29" s="205">
        <f t="shared" si="5"/>
        <v>41</v>
      </c>
      <c r="K29" s="205">
        <f t="shared" si="5"/>
        <v>0</v>
      </c>
      <c r="L29" s="205">
        <f t="shared" si="4"/>
        <v>188</v>
      </c>
      <c r="M29" s="204">
        <f t="shared" si="4"/>
        <v>29</v>
      </c>
    </row>
    <row r="30" spans="1:13" s="129" customFormat="1" ht="13.9" customHeight="1" x14ac:dyDescent="0.3">
      <c r="A30" s="178" t="s">
        <v>181</v>
      </c>
      <c r="B30" s="526"/>
      <c r="C30" s="527"/>
      <c r="D30" s="527"/>
      <c r="E30" s="527"/>
      <c r="F30" s="527"/>
      <c r="G30" s="527"/>
      <c r="H30" s="527"/>
      <c r="I30" s="527"/>
      <c r="J30" s="527"/>
      <c r="K30" s="527"/>
      <c r="L30" s="528"/>
      <c r="M30" s="134"/>
    </row>
    <row r="31" spans="1:13" s="129" customFormat="1" ht="13.9" customHeight="1" x14ac:dyDescent="0.3">
      <c r="A31" s="250"/>
      <c r="B31" s="529" t="s">
        <v>352</v>
      </c>
      <c r="C31" s="530"/>
      <c r="D31" s="529" t="s">
        <v>351</v>
      </c>
      <c r="E31" s="530"/>
      <c r="F31" s="529" t="s">
        <v>350</v>
      </c>
      <c r="G31" s="530"/>
      <c r="H31" s="529" t="s">
        <v>349</v>
      </c>
      <c r="I31" s="530"/>
      <c r="J31" s="446" t="s">
        <v>71</v>
      </c>
      <c r="K31" s="446" t="s">
        <v>307</v>
      </c>
      <c r="L31" s="446"/>
      <c r="M31" s="536"/>
    </row>
    <row r="32" spans="1:13" s="129" customFormat="1" ht="15" customHeight="1" x14ac:dyDescent="0.3">
      <c r="A32" s="6" t="s">
        <v>348</v>
      </c>
      <c r="B32" s="155" t="s">
        <v>71</v>
      </c>
      <c r="C32" s="155" t="s">
        <v>307</v>
      </c>
      <c r="D32" s="155" t="s">
        <v>71</v>
      </c>
      <c r="E32" s="155" t="s">
        <v>307</v>
      </c>
      <c r="F32" s="155" t="s">
        <v>71</v>
      </c>
      <c r="G32" s="155" t="s">
        <v>307</v>
      </c>
      <c r="H32" s="155" t="s">
        <v>71</v>
      </c>
      <c r="I32" s="155" t="s">
        <v>307</v>
      </c>
      <c r="J32" s="447"/>
      <c r="K32" s="447"/>
      <c r="L32" s="447"/>
      <c r="M32" s="537"/>
    </row>
    <row r="33" spans="1:13" s="129" customFormat="1" x14ac:dyDescent="0.3">
      <c r="A33" s="6" t="s">
        <v>347</v>
      </c>
      <c r="B33" s="152">
        <v>1</v>
      </c>
      <c r="C33" s="152"/>
      <c r="D33" s="152"/>
      <c r="E33" s="152"/>
      <c r="F33" s="152">
        <v>4</v>
      </c>
      <c r="G33" s="152"/>
      <c r="H33" s="152">
        <v>1</v>
      </c>
      <c r="I33" s="152"/>
      <c r="J33" s="152">
        <v>18</v>
      </c>
      <c r="K33" s="152">
        <v>3</v>
      </c>
      <c r="L33" s="205">
        <f t="shared" ref="L33:M38" si="6">SUM(B33,D33,F33,H33,J33)</f>
        <v>24</v>
      </c>
      <c r="M33" s="204">
        <f t="shared" si="6"/>
        <v>3</v>
      </c>
    </row>
    <row r="34" spans="1:13" s="129" customFormat="1" x14ac:dyDescent="0.3">
      <c r="A34" s="6" t="s">
        <v>346</v>
      </c>
      <c r="B34" s="152"/>
      <c r="C34" s="152"/>
      <c r="D34" s="152">
        <v>1</v>
      </c>
      <c r="E34" s="152"/>
      <c r="F34" s="152"/>
      <c r="G34" s="152"/>
      <c r="H34" s="152">
        <v>3</v>
      </c>
      <c r="I34" s="152">
        <v>1</v>
      </c>
      <c r="J34" s="152">
        <v>21</v>
      </c>
      <c r="K34" s="152">
        <v>2</v>
      </c>
      <c r="L34" s="205">
        <f t="shared" si="6"/>
        <v>25</v>
      </c>
      <c r="M34" s="204">
        <f t="shared" si="6"/>
        <v>3</v>
      </c>
    </row>
    <row r="35" spans="1:13" s="129" customFormat="1" x14ac:dyDescent="0.3">
      <c r="A35" s="6" t="s">
        <v>345</v>
      </c>
      <c r="B35" s="152">
        <v>3</v>
      </c>
      <c r="C35" s="152"/>
      <c r="D35" s="152">
        <v>1</v>
      </c>
      <c r="E35" s="152"/>
      <c r="F35" s="152">
        <v>6</v>
      </c>
      <c r="G35" s="152">
        <v>3</v>
      </c>
      <c r="H35" s="152">
        <v>1</v>
      </c>
      <c r="I35" s="152">
        <v>1</v>
      </c>
      <c r="J35" s="152">
        <v>11</v>
      </c>
      <c r="K35" s="152">
        <v>3</v>
      </c>
      <c r="L35" s="205">
        <f t="shared" si="6"/>
        <v>22</v>
      </c>
      <c r="M35" s="204">
        <f t="shared" si="6"/>
        <v>7</v>
      </c>
    </row>
    <row r="36" spans="1:13" s="129" customFormat="1" x14ac:dyDescent="0.3">
      <c r="A36" s="6" t="s">
        <v>344</v>
      </c>
      <c r="B36" s="152">
        <v>18</v>
      </c>
      <c r="C36" s="152">
        <v>2</v>
      </c>
      <c r="D36" s="152">
        <v>42</v>
      </c>
      <c r="E36" s="152">
        <v>1</v>
      </c>
      <c r="F36" s="152">
        <v>86</v>
      </c>
      <c r="G36" s="152">
        <v>15</v>
      </c>
      <c r="H36" s="152">
        <v>4</v>
      </c>
      <c r="I36" s="152"/>
      <c r="J36" s="152">
        <v>31</v>
      </c>
      <c r="K36" s="152">
        <v>3</v>
      </c>
      <c r="L36" s="205">
        <f t="shared" si="6"/>
        <v>181</v>
      </c>
      <c r="M36" s="204">
        <f t="shared" si="6"/>
        <v>21</v>
      </c>
    </row>
    <row r="37" spans="1:13" s="129" customFormat="1" x14ac:dyDescent="0.3">
      <c r="A37" s="249" t="s">
        <v>343</v>
      </c>
      <c r="B37" s="152"/>
      <c r="C37" s="152"/>
      <c r="D37" s="152"/>
      <c r="E37" s="152"/>
      <c r="F37" s="152"/>
      <c r="G37" s="152"/>
      <c r="H37" s="152"/>
      <c r="I37" s="152"/>
      <c r="J37" s="152"/>
      <c r="K37" s="152"/>
      <c r="L37" s="205">
        <f t="shared" si="6"/>
        <v>0</v>
      </c>
      <c r="M37" s="204">
        <f t="shared" si="6"/>
        <v>0</v>
      </c>
    </row>
    <row r="38" spans="1:13" x14ac:dyDescent="0.3">
      <c r="A38" s="8" t="s">
        <v>71</v>
      </c>
      <c r="B38" s="205">
        <f t="shared" ref="B38:K38" si="7">SUM(B33:B37)</f>
        <v>22</v>
      </c>
      <c r="C38" s="205">
        <f t="shared" si="7"/>
        <v>2</v>
      </c>
      <c r="D38" s="205">
        <f t="shared" si="7"/>
        <v>44</v>
      </c>
      <c r="E38" s="205">
        <f t="shared" si="7"/>
        <v>1</v>
      </c>
      <c r="F38" s="205">
        <f t="shared" si="7"/>
        <v>96</v>
      </c>
      <c r="G38" s="205">
        <f t="shared" si="7"/>
        <v>18</v>
      </c>
      <c r="H38" s="205">
        <f t="shared" si="7"/>
        <v>9</v>
      </c>
      <c r="I38" s="205">
        <f t="shared" si="7"/>
        <v>2</v>
      </c>
      <c r="J38" s="205">
        <f t="shared" si="7"/>
        <v>81</v>
      </c>
      <c r="K38" s="205">
        <f t="shared" si="7"/>
        <v>11</v>
      </c>
      <c r="L38" s="205">
        <f t="shared" si="6"/>
        <v>252</v>
      </c>
      <c r="M38" s="204">
        <f t="shared" si="6"/>
        <v>34</v>
      </c>
    </row>
    <row r="39" spans="1:13" s="129" customFormat="1" x14ac:dyDescent="0.3">
      <c r="A39" s="185" t="s">
        <v>182</v>
      </c>
      <c r="B39" s="526"/>
      <c r="C39" s="527"/>
      <c r="D39" s="527"/>
      <c r="E39" s="527"/>
      <c r="F39" s="527"/>
      <c r="G39" s="527"/>
      <c r="H39" s="527"/>
      <c r="I39" s="527"/>
      <c r="J39" s="527"/>
      <c r="K39" s="527"/>
      <c r="L39" s="528"/>
      <c r="M39" s="134"/>
    </row>
    <row r="40" spans="1:13" s="129" customFormat="1" x14ac:dyDescent="0.3">
      <c r="A40" s="250"/>
      <c r="B40" s="529" t="s">
        <v>352</v>
      </c>
      <c r="C40" s="530"/>
      <c r="D40" s="529" t="s">
        <v>351</v>
      </c>
      <c r="E40" s="530"/>
      <c r="F40" s="529" t="s">
        <v>350</v>
      </c>
      <c r="G40" s="530"/>
      <c r="H40" s="529" t="s">
        <v>349</v>
      </c>
      <c r="I40" s="530"/>
      <c r="J40" s="446" t="s">
        <v>71</v>
      </c>
      <c r="K40" s="446" t="s">
        <v>307</v>
      </c>
      <c r="L40" s="446"/>
      <c r="M40" s="536"/>
    </row>
    <row r="41" spans="1:13" s="129" customFormat="1" ht="15" customHeight="1" x14ac:dyDescent="0.3">
      <c r="A41" s="6" t="s">
        <v>348</v>
      </c>
      <c r="B41" s="155" t="s">
        <v>71</v>
      </c>
      <c r="C41" s="155" t="s">
        <v>307</v>
      </c>
      <c r="D41" s="155" t="s">
        <v>71</v>
      </c>
      <c r="E41" s="155" t="s">
        <v>307</v>
      </c>
      <c r="F41" s="155" t="s">
        <v>71</v>
      </c>
      <c r="G41" s="155" t="s">
        <v>307</v>
      </c>
      <c r="H41" s="155" t="s">
        <v>71</v>
      </c>
      <c r="I41" s="155" t="s">
        <v>307</v>
      </c>
      <c r="J41" s="447"/>
      <c r="K41" s="447"/>
      <c r="L41" s="447"/>
      <c r="M41" s="537"/>
    </row>
    <row r="42" spans="1:13" s="129" customFormat="1" x14ac:dyDescent="0.3">
      <c r="A42" s="6" t="s">
        <v>347</v>
      </c>
      <c r="B42" s="152"/>
      <c r="C42" s="152"/>
      <c r="D42" s="152"/>
      <c r="E42" s="152"/>
      <c r="F42" s="152"/>
      <c r="G42" s="152"/>
      <c r="H42" s="152"/>
      <c r="I42" s="152"/>
      <c r="J42" s="152">
        <v>1</v>
      </c>
      <c r="K42" s="152"/>
      <c r="L42" s="205">
        <f t="shared" ref="L42:M47" si="8">SUM(B42,D42,F42,H42,J42)</f>
        <v>1</v>
      </c>
      <c r="M42" s="204">
        <f t="shared" si="8"/>
        <v>0</v>
      </c>
    </row>
    <row r="43" spans="1:13" s="129" customFormat="1" x14ac:dyDescent="0.3">
      <c r="A43" s="6" t="s">
        <v>346</v>
      </c>
      <c r="B43" s="152"/>
      <c r="C43" s="152"/>
      <c r="D43" s="152"/>
      <c r="E43" s="152"/>
      <c r="F43" s="152">
        <v>2</v>
      </c>
      <c r="G43" s="152"/>
      <c r="H43" s="152">
        <v>1</v>
      </c>
      <c r="I43" s="152"/>
      <c r="J43" s="152"/>
      <c r="K43" s="152"/>
      <c r="L43" s="205">
        <f t="shared" si="8"/>
        <v>3</v>
      </c>
      <c r="M43" s="204">
        <f t="shared" si="8"/>
        <v>0</v>
      </c>
    </row>
    <row r="44" spans="1:13" s="129" customFormat="1" x14ac:dyDescent="0.3">
      <c r="A44" s="6" t="s">
        <v>345</v>
      </c>
      <c r="B44" s="152">
        <v>1</v>
      </c>
      <c r="C44" s="152">
        <v>1</v>
      </c>
      <c r="D44" s="152">
        <v>2</v>
      </c>
      <c r="E44" s="152"/>
      <c r="F44" s="152"/>
      <c r="G44" s="152"/>
      <c r="H44" s="152"/>
      <c r="I44" s="152"/>
      <c r="J44" s="152"/>
      <c r="K44" s="152"/>
      <c r="L44" s="205">
        <f t="shared" si="8"/>
        <v>3</v>
      </c>
      <c r="M44" s="204">
        <f t="shared" si="8"/>
        <v>1</v>
      </c>
    </row>
    <row r="45" spans="1:13" s="129" customFormat="1" x14ac:dyDescent="0.3">
      <c r="A45" s="6" t="s">
        <v>344</v>
      </c>
      <c r="B45" s="152">
        <v>10</v>
      </c>
      <c r="C45" s="152">
        <v>1</v>
      </c>
      <c r="D45" s="152">
        <v>25</v>
      </c>
      <c r="E45" s="152">
        <v>8</v>
      </c>
      <c r="F45" s="152">
        <v>38</v>
      </c>
      <c r="G45" s="152">
        <v>17</v>
      </c>
      <c r="H45" s="152">
        <v>1</v>
      </c>
      <c r="I45" s="152">
        <v>1</v>
      </c>
      <c r="J45" s="152">
        <v>3</v>
      </c>
      <c r="K45" s="152"/>
      <c r="L45" s="205">
        <f t="shared" si="8"/>
        <v>77</v>
      </c>
      <c r="M45" s="204">
        <f t="shared" si="8"/>
        <v>27</v>
      </c>
    </row>
    <row r="46" spans="1:13" s="129" customFormat="1" x14ac:dyDescent="0.3">
      <c r="A46" s="249" t="s">
        <v>343</v>
      </c>
      <c r="B46" s="152"/>
      <c r="C46" s="152"/>
      <c r="D46" s="152"/>
      <c r="E46" s="152"/>
      <c r="F46" s="152"/>
      <c r="G46" s="152"/>
      <c r="H46" s="152"/>
      <c r="I46" s="152"/>
      <c r="J46" s="152"/>
      <c r="K46" s="152"/>
      <c r="L46" s="205">
        <f t="shared" si="8"/>
        <v>0</v>
      </c>
      <c r="M46" s="204">
        <f t="shared" si="8"/>
        <v>0</v>
      </c>
    </row>
    <row r="47" spans="1:13" x14ac:dyDescent="0.3">
      <c r="A47" s="8" t="s">
        <v>71</v>
      </c>
      <c r="B47" s="205">
        <f t="shared" ref="B47:K47" si="9">SUM(B42:B46)</f>
        <v>11</v>
      </c>
      <c r="C47" s="205">
        <f t="shared" si="9"/>
        <v>2</v>
      </c>
      <c r="D47" s="205">
        <f t="shared" si="9"/>
        <v>27</v>
      </c>
      <c r="E47" s="205">
        <f t="shared" si="9"/>
        <v>8</v>
      </c>
      <c r="F47" s="205">
        <f t="shared" si="9"/>
        <v>40</v>
      </c>
      <c r="G47" s="205">
        <f t="shared" si="9"/>
        <v>17</v>
      </c>
      <c r="H47" s="205">
        <f t="shared" si="9"/>
        <v>2</v>
      </c>
      <c r="I47" s="205">
        <f t="shared" si="9"/>
        <v>1</v>
      </c>
      <c r="J47" s="205">
        <f t="shared" si="9"/>
        <v>4</v>
      </c>
      <c r="K47" s="205">
        <f t="shared" si="9"/>
        <v>0</v>
      </c>
      <c r="L47" s="205">
        <f t="shared" si="8"/>
        <v>84</v>
      </c>
      <c r="M47" s="204">
        <f t="shared" si="8"/>
        <v>28</v>
      </c>
    </row>
    <row r="48" spans="1:13" s="129" customFormat="1" x14ac:dyDescent="0.3">
      <c r="A48" s="185" t="s">
        <v>277</v>
      </c>
      <c r="B48" s="526"/>
      <c r="C48" s="527"/>
      <c r="D48" s="527"/>
      <c r="E48" s="527"/>
      <c r="F48" s="527"/>
      <c r="G48" s="527"/>
      <c r="H48" s="527"/>
      <c r="I48" s="527"/>
      <c r="J48" s="527"/>
      <c r="K48" s="527"/>
      <c r="L48" s="528"/>
      <c r="M48" s="134"/>
    </row>
    <row r="49" spans="1:13" s="129" customFormat="1" x14ac:dyDescent="0.3">
      <c r="A49" s="250"/>
      <c r="B49" s="529" t="s">
        <v>352</v>
      </c>
      <c r="C49" s="530"/>
      <c r="D49" s="529" t="s">
        <v>351</v>
      </c>
      <c r="E49" s="530"/>
      <c r="F49" s="529" t="s">
        <v>350</v>
      </c>
      <c r="G49" s="530"/>
      <c r="H49" s="529" t="s">
        <v>349</v>
      </c>
      <c r="I49" s="530"/>
      <c r="J49" s="446" t="s">
        <v>71</v>
      </c>
      <c r="K49" s="446" t="s">
        <v>307</v>
      </c>
      <c r="L49" s="446"/>
      <c r="M49" s="536"/>
    </row>
    <row r="50" spans="1:13" s="129" customFormat="1" ht="26" x14ac:dyDescent="0.3">
      <c r="A50" s="6" t="s">
        <v>348</v>
      </c>
      <c r="B50" s="155" t="s">
        <v>71</v>
      </c>
      <c r="C50" s="155" t="s">
        <v>307</v>
      </c>
      <c r="D50" s="155" t="s">
        <v>71</v>
      </c>
      <c r="E50" s="155" t="s">
        <v>307</v>
      </c>
      <c r="F50" s="155" t="s">
        <v>71</v>
      </c>
      <c r="G50" s="155" t="s">
        <v>307</v>
      </c>
      <c r="H50" s="155" t="s">
        <v>71</v>
      </c>
      <c r="I50" s="155" t="s">
        <v>307</v>
      </c>
      <c r="J50" s="447"/>
      <c r="K50" s="447"/>
      <c r="L50" s="447"/>
      <c r="M50" s="537"/>
    </row>
    <row r="51" spans="1:13" s="129" customFormat="1" x14ac:dyDescent="0.3">
      <c r="A51" s="6" t="s">
        <v>347</v>
      </c>
      <c r="B51" s="152">
        <v>2</v>
      </c>
      <c r="C51" s="152">
        <v>1</v>
      </c>
      <c r="D51" s="152">
        <v>2</v>
      </c>
      <c r="E51" s="152"/>
      <c r="F51" s="152">
        <v>3</v>
      </c>
      <c r="G51" s="152"/>
      <c r="H51" s="152"/>
      <c r="I51" s="152"/>
      <c r="J51" s="152">
        <v>11</v>
      </c>
      <c r="K51" s="152">
        <v>5</v>
      </c>
      <c r="L51" s="205">
        <f t="shared" ref="L51:M56" si="10">SUM(B51,D51,F51,H51,J51)</f>
        <v>18</v>
      </c>
      <c r="M51" s="204">
        <f t="shared" si="10"/>
        <v>6</v>
      </c>
    </row>
    <row r="52" spans="1:13" s="129" customFormat="1" x14ac:dyDescent="0.3">
      <c r="A52" s="6" t="s">
        <v>346</v>
      </c>
      <c r="B52" s="152">
        <v>13</v>
      </c>
      <c r="C52" s="152">
        <v>2</v>
      </c>
      <c r="D52" s="152">
        <v>7</v>
      </c>
      <c r="E52" s="152">
        <v>2</v>
      </c>
      <c r="F52" s="152">
        <v>3</v>
      </c>
      <c r="G52" s="152">
        <v>1</v>
      </c>
      <c r="H52" s="152"/>
      <c r="I52" s="152"/>
      <c r="J52" s="152">
        <v>6</v>
      </c>
      <c r="K52" s="152">
        <v>2</v>
      </c>
      <c r="L52" s="205">
        <f t="shared" si="10"/>
        <v>29</v>
      </c>
      <c r="M52" s="204">
        <f t="shared" si="10"/>
        <v>7</v>
      </c>
    </row>
    <row r="53" spans="1:13" s="129" customFormat="1" x14ac:dyDescent="0.3">
      <c r="A53" s="6" t="s">
        <v>345</v>
      </c>
      <c r="B53" s="152">
        <v>1</v>
      </c>
      <c r="C53" s="152"/>
      <c r="D53" s="152">
        <v>2</v>
      </c>
      <c r="E53" s="152"/>
      <c r="F53" s="152"/>
      <c r="G53" s="152"/>
      <c r="H53" s="152">
        <v>1</v>
      </c>
      <c r="I53" s="152">
        <v>1</v>
      </c>
      <c r="J53" s="152">
        <v>3</v>
      </c>
      <c r="K53" s="152">
        <v>1</v>
      </c>
      <c r="L53" s="205">
        <f t="shared" si="10"/>
        <v>7</v>
      </c>
      <c r="M53" s="204">
        <f t="shared" si="10"/>
        <v>2</v>
      </c>
    </row>
    <row r="54" spans="1:13" s="129" customFormat="1" x14ac:dyDescent="0.3">
      <c r="A54" s="6" t="s">
        <v>344</v>
      </c>
      <c r="B54" s="152">
        <v>15</v>
      </c>
      <c r="C54" s="152">
        <v>5</v>
      </c>
      <c r="D54" s="152">
        <v>29</v>
      </c>
      <c r="E54" s="152">
        <v>14</v>
      </c>
      <c r="F54" s="152">
        <v>46</v>
      </c>
      <c r="G54" s="152">
        <v>21</v>
      </c>
      <c r="H54" s="152">
        <v>11</v>
      </c>
      <c r="I54" s="152">
        <v>3</v>
      </c>
      <c r="J54" s="152">
        <v>4</v>
      </c>
      <c r="K54" s="152">
        <v>2</v>
      </c>
      <c r="L54" s="205">
        <f t="shared" si="10"/>
        <v>105</v>
      </c>
      <c r="M54" s="204">
        <f t="shared" si="10"/>
        <v>45</v>
      </c>
    </row>
    <row r="55" spans="1:13" s="129" customFormat="1" x14ac:dyDescent="0.3">
      <c r="A55" s="249" t="s">
        <v>343</v>
      </c>
      <c r="B55" s="152"/>
      <c r="C55" s="152"/>
      <c r="D55" s="152"/>
      <c r="E55" s="152"/>
      <c r="F55" s="152"/>
      <c r="G55" s="152"/>
      <c r="H55" s="152"/>
      <c r="I55" s="152"/>
      <c r="J55" s="152"/>
      <c r="K55" s="152"/>
      <c r="L55" s="205">
        <f t="shared" si="10"/>
        <v>0</v>
      </c>
      <c r="M55" s="204">
        <f t="shared" si="10"/>
        <v>0</v>
      </c>
    </row>
    <row r="56" spans="1:13" x14ac:dyDescent="0.3">
      <c r="A56" s="8" t="s">
        <v>71</v>
      </c>
      <c r="B56" s="205">
        <f t="shared" ref="B56:K56" si="11">SUM(B51:B55)</f>
        <v>31</v>
      </c>
      <c r="C56" s="205">
        <f t="shared" si="11"/>
        <v>8</v>
      </c>
      <c r="D56" s="205">
        <f t="shared" si="11"/>
        <v>40</v>
      </c>
      <c r="E56" s="205">
        <f t="shared" si="11"/>
        <v>16</v>
      </c>
      <c r="F56" s="205">
        <f t="shared" si="11"/>
        <v>52</v>
      </c>
      <c r="G56" s="205">
        <f t="shared" si="11"/>
        <v>22</v>
      </c>
      <c r="H56" s="205">
        <f t="shared" si="11"/>
        <v>12</v>
      </c>
      <c r="I56" s="205">
        <f t="shared" si="11"/>
        <v>4</v>
      </c>
      <c r="J56" s="205">
        <f t="shared" si="11"/>
        <v>24</v>
      </c>
      <c r="K56" s="205">
        <f t="shared" si="11"/>
        <v>10</v>
      </c>
      <c r="L56" s="205">
        <f t="shared" si="10"/>
        <v>159</v>
      </c>
      <c r="M56" s="204">
        <f t="shared" si="10"/>
        <v>60</v>
      </c>
    </row>
    <row r="57" spans="1:13" s="129" customFormat="1" x14ac:dyDescent="0.3">
      <c r="A57" s="185" t="s">
        <v>178</v>
      </c>
      <c r="B57" s="526"/>
      <c r="C57" s="527"/>
      <c r="D57" s="527"/>
      <c r="E57" s="527"/>
      <c r="F57" s="527"/>
      <c r="G57" s="527"/>
      <c r="H57" s="527"/>
      <c r="I57" s="527"/>
      <c r="J57" s="527"/>
      <c r="K57" s="527"/>
      <c r="L57" s="528"/>
      <c r="M57" s="134"/>
    </row>
    <row r="58" spans="1:13" s="129" customFormat="1" x14ac:dyDescent="0.3">
      <c r="A58" s="250"/>
      <c r="B58" s="529" t="s">
        <v>352</v>
      </c>
      <c r="C58" s="530"/>
      <c r="D58" s="529" t="s">
        <v>351</v>
      </c>
      <c r="E58" s="530"/>
      <c r="F58" s="529" t="s">
        <v>350</v>
      </c>
      <c r="G58" s="530"/>
      <c r="H58" s="529" t="s">
        <v>349</v>
      </c>
      <c r="I58" s="530"/>
      <c r="J58" s="446" t="s">
        <v>71</v>
      </c>
      <c r="K58" s="446" t="s">
        <v>307</v>
      </c>
      <c r="L58" s="446"/>
      <c r="M58" s="536"/>
    </row>
    <row r="59" spans="1:13" s="129" customFormat="1" ht="26" x14ac:dyDescent="0.3">
      <c r="A59" s="6" t="s">
        <v>348</v>
      </c>
      <c r="B59" s="155" t="s">
        <v>71</v>
      </c>
      <c r="C59" s="155" t="s">
        <v>307</v>
      </c>
      <c r="D59" s="155" t="s">
        <v>71</v>
      </c>
      <c r="E59" s="155" t="s">
        <v>307</v>
      </c>
      <c r="F59" s="155" t="s">
        <v>71</v>
      </c>
      <c r="G59" s="155" t="s">
        <v>307</v>
      </c>
      <c r="H59" s="155" t="s">
        <v>71</v>
      </c>
      <c r="I59" s="155" t="s">
        <v>307</v>
      </c>
      <c r="J59" s="447"/>
      <c r="K59" s="447"/>
      <c r="L59" s="447"/>
      <c r="M59" s="537"/>
    </row>
    <row r="60" spans="1:13" s="129" customFormat="1" x14ac:dyDescent="0.3">
      <c r="A60" s="6" t="s">
        <v>347</v>
      </c>
      <c r="B60" s="152"/>
      <c r="C60" s="152"/>
      <c r="D60" s="152"/>
      <c r="E60" s="152"/>
      <c r="F60" s="152">
        <v>2</v>
      </c>
      <c r="G60" s="152"/>
      <c r="H60" s="152"/>
      <c r="I60" s="152"/>
      <c r="J60" s="152">
        <v>5</v>
      </c>
      <c r="K60" s="152">
        <v>1</v>
      </c>
      <c r="L60" s="205">
        <f t="shared" ref="L60:M65" si="12">SUM(B60,D60,F60,H60,J60)</f>
        <v>7</v>
      </c>
      <c r="M60" s="204">
        <f t="shared" si="12"/>
        <v>1</v>
      </c>
    </row>
    <row r="61" spans="1:13" s="129" customFormat="1" x14ac:dyDescent="0.3">
      <c r="A61" s="6" t="s">
        <v>346</v>
      </c>
      <c r="B61" s="152">
        <v>4</v>
      </c>
      <c r="C61" s="152">
        <v>1</v>
      </c>
      <c r="D61" s="152">
        <v>4</v>
      </c>
      <c r="E61" s="152">
        <v>2</v>
      </c>
      <c r="F61" s="152">
        <v>12</v>
      </c>
      <c r="G61" s="152">
        <v>4</v>
      </c>
      <c r="H61" s="152"/>
      <c r="I61" s="152"/>
      <c r="J61" s="152">
        <v>5</v>
      </c>
      <c r="K61" s="152">
        <v>1</v>
      </c>
      <c r="L61" s="205">
        <f t="shared" si="12"/>
        <v>25</v>
      </c>
      <c r="M61" s="204">
        <f t="shared" si="12"/>
        <v>8</v>
      </c>
    </row>
    <row r="62" spans="1:13" s="129" customFormat="1" x14ac:dyDescent="0.3">
      <c r="A62" s="6" t="s">
        <v>345</v>
      </c>
      <c r="B62" s="152">
        <v>1</v>
      </c>
      <c r="C62" s="152"/>
      <c r="D62" s="152"/>
      <c r="E62" s="152"/>
      <c r="F62" s="152">
        <v>1</v>
      </c>
      <c r="G62" s="152"/>
      <c r="H62" s="152"/>
      <c r="I62" s="152"/>
      <c r="J62" s="152"/>
      <c r="K62" s="152"/>
      <c r="L62" s="205">
        <f t="shared" si="12"/>
        <v>2</v>
      </c>
      <c r="M62" s="204">
        <f t="shared" si="12"/>
        <v>0</v>
      </c>
    </row>
    <row r="63" spans="1:13" s="129" customFormat="1" x14ac:dyDescent="0.3">
      <c r="A63" s="6" t="s">
        <v>344</v>
      </c>
      <c r="B63" s="152">
        <v>11</v>
      </c>
      <c r="C63" s="152">
        <v>3</v>
      </c>
      <c r="D63" s="152">
        <v>28</v>
      </c>
      <c r="E63" s="152">
        <v>14</v>
      </c>
      <c r="F63" s="152">
        <v>72</v>
      </c>
      <c r="G63" s="152">
        <v>45</v>
      </c>
      <c r="H63" s="152">
        <v>7</v>
      </c>
      <c r="I63" s="152">
        <v>2</v>
      </c>
      <c r="J63" s="152">
        <v>4</v>
      </c>
      <c r="K63" s="152">
        <v>2</v>
      </c>
      <c r="L63" s="205">
        <f t="shared" si="12"/>
        <v>122</v>
      </c>
      <c r="M63" s="204">
        <f t="shared" si="12"/>
        <v>66</v>
      </c>
    </row>
    <row r="64" spans="1:13" s="129" customFormat="1" x14ac:dyDescent="0.3">
      <c r="A64" s="249" t="s">
        <v>343</v>
      </c>
      <c r="B64" s="152"/>
      <c r="C64" s="152"/>
      <c r="D64" s="152"/>
      <c r="E64" s="152"/>
      <c r="F64" s="152"/>
      <c r="G64" s="152"/>
      <c r="H64" s="152"/>
      <c r="I64" s="152"/>
      <c r="J64" s="152"/>
      <c r="K64" s="152"/>
      <c r="L64" s="205">
        <f t="shared" si="12"/>
        <v>0</v>
      </c>
      <c r="M64" s="204">
        <f t="shared" si="12"/>
        <v>0</v>
      </c>
    </row>
    <row r="65" spans="1:13" x14ac:dyDescent="0.3">
      <c r="A65" s="8" t="s">
        <v>71</v>
      </c>
      <c r="B65" s="205">
        <f t="shared" ref="B65:K65" si="13">SUM(B60:B64)</f>
        <v>16</v>
      </c>
      <c r="C65" s="205">
        <f t="shared" si="13"/>
        <v>4</v>
      </c>
      <c r="D65" s="205">
        <f t="shared" si="13"/>
        <v>32</v>
      </c>
      <c r="E65" s="205">
        <f t="shared" si="13"/>
        <v>16</v>
      </c>
      <c r="F65" s="205">
        <f t="shared" si="13"/>
        <v>87</v>
      </c>
      <c r="G65" s="205">
        <f t="shared" si="13"/>
        <v>49</v>
      </c>
      <c r="H65" s="205">
        <f t="shared" si="13"/>
        <v>7</v>
      </c>
      <c r="I65" s="205">
        <f t="shared" si="13"/>
        <v>2</v>
      </c>
      <c r="J65" s="205">
        <f t="shared" si="13"/>
        <v>14</v>
      </c>
      <c r="K65" s="205">
        <f t="shared" si="13"/>
        <v>4</v>
      </c>
      <c r="L65" s="205">
        <f t="shared" si="12"/>
        <v>156</v>
      </c>
      <c r="M65" s="204">
        <f t="shared" si="12"/>
        <v>75</v>
      </c>
    </row>
    <row r="66" spans="1:13" x14ac:dyDescent="0.3">
      <c r="A66" s="40" t="s">
        <v>353</v>
      </c>
      <c r="B66" s="526"/>
      <c r="C66" s="527"/>
      <c r="D66" s="527"/>
      <c r="E66" s="527"/>
      <c r="F66" s="527"/>
      <c r="G66" s="527"/>
      <c r="H66" s="527"/>
      <c r="I66" s="527"/>
      <c r="J66" s="527"/>
      <c r="K66" s="527"/>
      <c r="L66" s="527"/>
      <c r="M66" s="539"/>
    </row>
    <row r="67" spans="1:13" x14ac:dyDescent="0.3">
      <c r="A67" s="250"/>
      <c r="B67" s="529" t="s">
        <v>352</v>
      </c>
      <c r="C67" s="530"/>
      <c r="D67" s="529" t="s">
        <v>351</v>
      </c>
      <c r="E67" s="530"/>
      <c r="F67" s="529" t="s">
        <v>350</v>
      </c>
      <c r="G67" s="530"/>
      <c r="H67" s="529" t="s">
        <v>349</v>
      </c>
      <c r="I67" s="530"/>
      <c r="J67" s="446" t="s">
        <v>71</v>
      </c>
      <c r="K67" s="446" t="s">
        <v>307</v>
      </c>
      <c r="L67" s="446"/>
      <c r="M67" s="536"/>
    </row>
    <row r="68" spans="1:13" ht="26" x14ac:dyDescent="0.3">
      <c r="A68" s="6" t="s">
        <v>348</v>
      </c>
      <c r="B68" s="155" t="s">
        <v>71</v>
      </c>
      <c r="C68" s="155" t="s">
        <v>307</v>
      </c>
      <c r="D68" s="155" t="s">
        <v>71</v>
      </c>
      <c r="E68" s="155" t="s">
        <v>307</v>
      </c>
      <c r="F68" s="155" t="s">
        <v>71</v>
      </c>
      <c r="G68" s="155" t="s">
        <v>307</v>
      </c>
      <c r="H68" s="155" t="s">
        <v>71</v>
      </c>
      <c r="I68" s="155" t="s">
        <v>307</v>
      </c>
      <c r="J68" s="447"/>
      <c r="K68" s="447"/>
      <c r="L68" s="447"/>
      <c r="M68" s="537"/>
    </row>
    <row r="69" spans="1:13" x14ac:dyDescent="0.3">
      <c r="A69" s="6" t="s">
        <v>347</v>
      </c>
      <c r="B69" s="152"/>
      <c r="C69" s="152"/>
      <c r="D69" s="152"/>
      <c r="E69" s="152"/>
      <c r="F69" s="152"/>
      <c r="G69" s="152"/>
      <c r="H69" s="152">
        <v>1</v>
      </c>
      <c r="I69" s="152"/>
      <c r="J69" s="152">
        <v>35</v>
      </c>
      <c r="K69" s="152">
        <v>14</v>
      </c>
      <c r="L69" s="205">
        <f t="shared" ref="L69:M74" si="14">SUM(B69,D69,F69,H69,J69)</f>
        <v>36</v>
      </c>
      <c r="M69" s="204">
        <f t="shared" si="14"/>
        <v>14</v>
      </c>
    </row>
    <row r="70" spans="1:13" x14ac:dyDescent="0.3">
      <c r="A70" s="6" t="s">
        <v>346</v>
      </c>
      <c r="B70" s="152"/>
      <c r="C70" s="152"/>
      <c r="D70" s="152"/>
      <c r="E70" s="152"/>
      <c r="F70" s="152"/>
      <c r="G70" s="152"/>
      <c r="H70" s="152">
        <v>2</v>
      </c>
      <c r="I70" s="152">
        <v>2</v>
      </c>
      <c r="J70" s="152">
        <v>24</v>
      </c>
      <c r="K70" s="152">
        <v>5</v>
      </c>
      <c r="L70" s="205">
        <f t="shared" si="14"/>
        <v>26</v>
      </c>
      <c r="M70" s="204">
        <f t="shared" si="14"/>
        <v>7</v>
      </c>
    </row>
    <row r="71" spans="1:13" x14ac:dyDescent="0.3">
      <c r="A71" s="6" t="s">
        <v>345</v>
      </c>
      <c r="B71" s="152"/>
      <c r="C71" s="152"/>
      <c r="D71" s="152">
        <v>2</v>
      </c>
      <c r="E71" s="152"/>
      <c r="F71" s="152">
        <v>4</v>
      </c>
      <c r="G71" s="152">
        <v>1</v>
      </c>
      <c r="H71" s="152"/>
      <c r="I71" s="152"/>
      <c r="J71" s="152">
        <v>26</v>
      </c>
      <c r="K71" s="152">
        <v>8</v>
      </c>
      <c r="L71" s="205">
        <f t="shared" si="14"/>
        <v>32</v>
      </c>
      <c r="M71" s="204">
        <f t="shared" si="14"/>
        <v>9</v>
      </c>
    </row>
    <row r="72" spans="1:13" x14ac:dyDescent="0.3">
      <c r="A72" s="6" t="s">
        <v>344</v>
      </c>
      <c r="B72" s="152">
        <v>7</v>
      </c>
      <c r="C72" s="152">
        <v>3</v>
      </c>
      <c r="D72" s="152">
        <v>10</v>
      </c>
      <c r="E72" s="152">
        <v>3</v>
      </c>
      <c r="F72" s="152">
        <v>21</v>
      </c>
      <c r="G72" s="152">
        <v>14</v>
      </c>
      <c r="H72" s="152">
        <v>33</v>
      </c>
      <c r="I72" s="152">
        <v>19</v>
      </c>
      <c r="J72" s="152">
        <v>154</v>
      </c>
      <c r="K72" s="152">
        <v>40</v>
      </c>
      <c r="L72" s="205">
        <f t="shared" si="14"/>
        <v>225</v>
      </c>
      <c r="M72" s="204">
        <f t="shared" si="14"/>
        <v>79</v>
      </c>
    </row>
    <row r="73" spans="1:13" x14ac:dyDescent="0.3">
      <c r="A73" s="249" t="s">
        <v>343</v>
      </c>
      <c r="B73" s="152"/>
      <c r="C73" s="152"/>
      <c r="D73" s="152"/>
      <c r="E73" s="152"/>
      <c r="F73" s="152"/>
      <c r="G73" s="152"/>
      <c r="H73" s="152"/>
      <c r="I73" s="152"/>
      <c r="J73" s="152"/>
      <c r="K73" s="152"/>
      <c r="L73" s="205">
        <f t="shared" si="14"/>
        <v>0</v>
      </c>
      <c r="M73" s="204">
        <f t="shared" si="14"/>
        <v>0</v>
      </c>
    </row>
    <row r="74" spans="1:13" x14ac:dyDescent="0.3">
      <c r="A74" s="248" t="s">
        <v>71</v>
      </c>
      <c r="B74" s="205">
        <f t="shared" ref="B74:K74" si="15">SUM(B69:B73)</f>
        <v>7</v>
      </c>
      <c r="C74" s="205">
        <f t="shared" si="15"/>
        <v>3</v>
      </c>
      <c r="D74" s="205">
        <f t="shared" si="15"/>
        <v>12</v>
      </c>
      <c r="E74" s="205">
        <f t="shared" si="15"/>
        <v>3</v>
      </c>
      <c r="F74" s="205">
        <f t="shared" si="15"/>
        <v>25</v>
      </c>
      <c r="G74" s="205">
        <f t="shared" si="15"/>
        <v>15</v>
      </c>
      <c r="H74" s="205">
        <f t="shared" si="15"/>
        <v>36</v>
      </c>
      <c r="I74" s="205">
        <f t="shared" si="15"/>
        <v>21</v>
      </c>
      <c r="J74" s="205">
        <f t="shared" si="15"/>
        <v>239</v>
      </c>
      <c r="K74" s="205">
        <f t="shared" si="15"/>
        <v>67</v>
      </c>
      <c r="L74" s="205">
        <f t="shared" si="14"/>
        <v>319</v>
      </c>
      <c r="M74" s="204">
        <f t="shared" si="14"/>
        <v>109</v>
      </c>
    </row>
    <row r="75" spans="1:13" x14ac:dyDescent="0.3">
      <c r="A75" s="40" t="s">
        <v>297</v>
      </c>
      <c r="B75" s="526"/>
      <c r="C75" s="527"/>
      <c r="D75" s="527"/>
      <c r="E75" s="527"/>
      <c r="F75" s="527"/>
      <c r="G75" s="527"/>
      <c r="H75" s="527"/>
      <c r="I75" s="527"/>
      <c r="J75" s="527"/>
      <c r="K75" s="527"/>
      <c r="L75" s="527"/>
      <c r="M75" s="539"/>
    </row>
    <row r="76" spans="1:13" x14ac:dyDescent="0.3">
      <c r="A76" s="250"/>
      <c r="B76" s="529" t="s">
        <v>352</v>
      </c>
      <c r="C76" s="530"/>
      <c r="D76" s="529" t="s">
        <v>351</v>
      </c>
      <c r="E76" s="530"/>
      <c r="F76" s="529" t="s">
        <v>350</v>
      </c>
      <c r="G76" s="530"/>
      <c r="H76" s="529" t="s">
        <v>349</v>
      </c>
      <c r="I76" s="530"/>
      <c r="J76" s="446" t="s">
        <v>71</v>
      </c>
      <c r="K76" s="446" t="s">
        <v>307</v>
      </c>
      <c r="L76" s="446"/>
      <c r="M76" s="536"/>
    </row>
    <row r="77" spans="1:13" ht="26" x14ac:dyDescent="0.3">
      <c r="A77" s="6" t="s">
        <v>348</v>
      </c>
      <c r="B77" s="155" t="s">
        <v>71</v>
      </c>
      <c r="C77" s="155" t="s">
        <v>307</v>
      </c>
      <c r="D77" s="155" t="s">
        <v>71</v>
      </c>
      <c r="E77" s="155" t="s">
        <v>307</v>
      </c>
      <c r="F77" s="155" t="s">
        <v>71</v>
      </c>
      <c r="G77" s="155" t="s">
        <v>307</v>
      </c>
      <c r="H77" s="155" t="s">
        <v>71</v>
      </c>
      <c r="I77" s="155" t="s">
        <v>307</v>
      </c>
      <c r="J77" s="447"/>
      <c r="K77" s="447"/>
      <c r="L77" s="447"/>
      <c r="M77" s="537"/>
    </row>
    <row r="78" spans="1:13" x14ac:dyDescent="0.3">
      <c r="A78" s="6" t="s">
        <v>347</v>
      </c>
      <c r="B78" s="152">
        <f t="shared" ref="B78:K78" si="16">B6+B15+B24+B33+B42+B51+B60+B69</f>
        <v>8</v>
      </c>
      <c r="C78" s="152">
        <f t="shared" si="16"/>
        <v>1</v>
      </c>
      <c r="D78" s="152">
        <f t="shared" si="16"/>
        <v>5</v>
      </c>
      <c r="E78" s="152">
        <f t="shared" si="16"/>
        <v>0</v>
      </c>
      <c r="F78" s="152">
        <f t="shared" si="16"/>
        <v>28</v>
      </c>
      <c r="G78" s="152">
        <f t="shared" si="16"/>
        <v>3</v>
      </c>
      <c r="H78" s="152">
        <f t="shared" si="16"/>
        <v>7</v>
      </c>
      <c r="I78" s="152">
        <f t="shared" si="16"/>
        <v>0</v>
      </c>
      <c r="J78" s="152">
        <f t="shared" si="16"/>
        <v>82</v>
      </c>
      <c r="K78" s="152">
        <f t="shared" si="16"/>
        <v>24</v>
      </c>
      <c r="L78" s="205">
        <f t="shared" ref="L78:M83" si="17">SUM(B78,D78,F78,H78,J78)</f>
        <v>130</v>
      </c>
      <c r="M78" s="204">
        <f t="shared" si="17"/>
        <v>28</v>
      </c>
    </row>
    <row r="79" spans="1:13" x14ac:dyDescent="0.3">
      <c r="A79" s="6" t="s">
        <v>346</v>
      </c>
      <c r="B79" s="152">
        <f t="shared" ref="B79:K79" si="18">B7+B16+B25+B34+B43+B52+B61+B70</f>
        <v>19</v>
      </c>
      <c r="C79" s="152">
        <f t="shared" si="18"/>
        <v>3</v>
      </c>
      <c r="D79" s="152">
        <f t="shared" si="18"/>
        <v>19</v>
      </c>
      <c r="E79" s="152">
        <f t="shared" si="18"/>
        <v>4</v>
      </c>
      <c r="F79" s="152">
        <f t="shared" si="18"/>
        <v>39</v>
      </c>
      <c r="G79" s="152">
        <f t="shared" si="18"/>
        <v>11</v>
      </c>
      <c r="H79" s="152">
        <f t="shared" si="18"/>
        <v>24</v>
      </c>
      <c r="I79" s="152">
        <f t="shared" si="18"/>
        <v>11</v>
      </c>
      <c r="J79" s="152">
        <f t="shared" si="18"/>
        <v>70</v>
      </c>
      <c r="K79" s="152">
        <f t="shared" si="18"/>
        <v>10</v>
      </c>
      <c r="L79" s="205">
        <f t="shared" si="17"/>
        <v>171</v>
      </c>
      <c r="M79" s="204">
        <f t="shared" si="17"/>
        <v>39</v>
      </c>
    </row>
    <row r="80" spans="1:13" x14ac:dyDescent="0.3">
      <c r="A80" s="6" t="s">
        <v>345</v>
      </c>
      <c r="B80" s="152">
        <f t="shared" ref="B80:K80" si="19">B8+B17+B26+B35+B44+B53+B62+B71</f>
        <v>10</v>
      </c>
      <c r="C80" s="152">
        <f t="shared" si="19"/>
        <v>3</v>
      </c>
      <c r="D80" s="152">
        <f t="shared" si="19"/>
        <v>14</v>
      </c>
      <c r="E80" s="152">
        <f t="shared" si="19"/>
        <v>1</v>
      </c>
      <c r="F80" s="152">
        <f t="shared" si="19"/>
        <v>17</v>
      </c>
      <c r="G80" s="152">
        <f t="shared" si="19"/>
        <v>6</v>
      </c>
      <c r="H80" s="152">
        <f t="shared" si="19"/>
        <v>4</v>
      </c>
      <c r="I80" s="152">
        <f t="shared" si="19"/>
        <v>2</v>
      </c>
      <c r="J80" s="152">
        <f t="shared" si="19"/>
        <v>47</v>
      </c>
      <c r="K80" s="152">
        <f t="shared" si="19"/>
        <v>13</v>
      </c>
      <c r="L80" s="205">
        <f t="shared" si="17"/>
        <v>92</v>
      </c>
      <c r="M80" s="204">
        <f t="shared" si="17"/>
        <v>25</v>
      </c>
    </row>
    <row r="81" spans="1:13" x14ac:dyDescent="0.3">
      <c r="A81" s="6" t="s">
        <v>344</v>
      </c>
      <c r="B81" s="152">
        <f t="shared" ref="B81:K81" si="20">B9+B18+B27+B36+B45+B54+B63+B72</f>
        <v>85</v>
      </c>
      <c r="C81" s="152">
        <f t="shared" si="20"/>
        <v>18</v>
      </c>
      <c r="D81" s="152">
        <f t="shared" si="20"/>
        <v>192</v>
      </c>
      <c r="E81" s="152">
        <f t="shared" si="20"/>
        <v>52</v>
      </c>
      <c r="F81" s="152">
        <f t="shared" si="20"/>
        <v>384</v>
      </c>
      <c r="G81" s="152">
        <f t="shared" si="20"/>
        <v>162</v>
      </c>
      <c r="H81" s="152">
        <f t="shared" si="20"/>
        <v>85</v>
      </c>
      <c r="I81" s="152">
        <f t="shared" si="20"/>
        <v>33</v>
      </c>
      <c r="J81" s="152">
        <f t="shared" si="20"/>
        <v>215</v>
      </c>
      <c r="K81" s="152">
        <f t="shared" si="20"/>
        <v>47</v>
      </c>
      <c r="L81" s="205">
        <f t="shared" si="17"/>
        <v>961</v>
      </c>
      <c r="M81" s="204">
        <f t="shared" si="17"/>
        <v>312</v>
      </c>
    </row>
    <row r="82" spans="1:13" x14ac:dyDescent="0.3">
      <c r="A82" s="249" t="s">
        <v>343</v>
      </c>
      <c r="B82" s="152">
        <f t="shared" ref="B82:K82" si="21">B10+B19+B28+B37+B46+B55+B64+B73</f>
        <v>0</v>
      </c>
      <c r="C82" s="152">
        <f t="shared" si="21"/>
        <v>0</v>
      </c>
      <c r="D82" s="152">
        <f t="shared" si="21"/>
        <v>0</v>
      </c>
      <c r="E82" s="152">
        <f t="shared" si="21"/>
        <v>0</v>
      </c>
      <c r="F82" s="152">
        <f t="shared" si="21"/>
        <v>0</v>
      </c>
      <c r="G82" s="152">
        <f t="shared" si="21"/>
        <v>0</v>
      </c>
      <c r="H82" s="152">
        <f t="shared" si="21"/>
        <v>0</v>
      </c>
      <c r="I82" s="152">
        <f t="shared" si="21"/>
        <v>0</v>
      </c>
      <c r="J82" s="152">
        <f t="shared" si="21"/>
        <v>0</v>
      </c>
      <c r="K82" s="152">
        <f t="shared" si="21"/>
        <v>0</v>
      </c>
      <c r="L82" s="205">
        <f t="shared" si="17"/>
        <v>0</v>
      </c>
      <c r="M82" s="204">
        <f t="shared" si="17"/>
        <v>0</v>
      </c>
    </row>
    <row r="83" spans="1:13" ht="13.5" thickBot="1" x14ac:dyDescent="0.35">
      <c r="A83" s="248" t="s">
        <v>71</v>
      </c>
      <c r="B83" s="205">
        <f t="shared" ref="B83:K83" si="22">SUM(B78:B82)</f>
        <v>122</v>
      </c>
      <c r="C83" s="205">
        <f t="shared" si="22"/>
        <v>25</v>
      </c>
      <c r="D83" s="205">
        <f t="shared" si="22"/>
        <v>230</v>
      </c>
      <c r="E83" s="205">
        <f t="shared" si="22"/>
        <v>57</v>
      </c>
      <c r="F83" s="205">
        <f t="shared" si="22"/>
        <v>468</v>
      </c>
      <c r="G83" s="205">
        <f t="shared" si="22"/>
        <v>182</v>
      </c>
      <c r="H83" s="205">
        <f t="shared" si="22"/>
        <v>120</v>
      </c>
      <c r="I83" s="205">
        <f t="shared" si="22"/>
        <v>46</v>
      </c>
      <c r="J83" s="205">
        <f t="shared" si="22"/>
        <v>414</v>
      </c>
      <c r="K83" s="205">
        <f t="shared" si="22"/>
        <v>94</v>
      </c>
      <c r="L83" s="205">
        <f t="shared" si="17"/>
        <v>1354</v>
      </c>
      <c r="M83" s="204">
        <f t="shared" si="17"/>
        <v>404</v>
      </c>
    </row>
    <row r="84" spans="1:13" ht="13.5" thickBot="1" x14ac:dyDescent="0.35">
      <c r="A84" s="247" t="s">
        <v>100</v>
      </c>
      <c r="B84" s="246">
        <f t="shared" ref="B84:M84" si="23">SUM(B11,B20,B29,B38,B47,B56,B65,B74)</f>
        <v>122</v>
      </c>
      <c r="C84" s="246">
        <f t="shared" si="23"/>
        <v>25</v>
      </c>
      <c r="D84" s="246">
        <f t="shared" si="23"/>
        <v>230</v>
      </c>
      <c r="E84" s="246">
        <f t="shared" si="23"/>
        <v>57</v>
      </c>
      <c r="F84" s="246">
        <f t="shared" si="23"/>
        <v>468</v>
      </c>
      <c r="G84" s="246">
        <f t="shared" si="23"/>
        <v>182</v>
      </c>
      <c r="H84" s="246">
        <f t="shared" si="23"/>
        <v>120</v>
      </c>
      <c r="I84" s="246">
        <f t="shared" si="23"/>
        <v>46</v>
      </c>
      <c r="J84" s="246">
        <f t="shared" si="23"/>
        <v>414</v>
      </c>
      <c r="K84" s="246">
        <f t="shared" si="23"/>
        <v>94</v>
      </c>
      <c r="L84" s="246">
        <f t="shared" si="23"/>
        <v>1354</v>
      </c>
      <c r="M84" s="246">
        <f t="shared" si="23"/>
        <v>404</v>
      </c>
    </row>
    <row r="87" spans="1:13" x14ac:dyDescent="0.3">
      <c r="A87" s="1" t="s">
        <v>342</v>
      </c>
    </row>
    <row r="88" spans="1:13" x14ac:dyDescent="0.3">
      <c r="A88" s="491" t="s">
        <v>341</v>
      </c>
      <c r="B88" s="491"/>
      <c r="C88" s="491"/>
      <c r="D88" s="491"/>
      <c r="E88" s="491"/>
      <c r="F88" s="491"/>
      <c r="G88" s="491"/>
      <c r="H88" s="491"/>
      <c r="I88" s="491"/>
      <c r="J88" s="491"/>
      <c r="K88" s="491"/>
      <c r="L88" s="491"/>
      <c r="M88" s="491"/>
    </row>
    <row r="89" spans="1:13" x14ac:dyDescent="0.3">
      <c r="A89" s="460" t="s">
        <v>340</v>
      </c>
      <c r="B89" s="460"/>
      <c r="C89" s="460"/>
      <c r="D89" s="460"/>
      <c r="E89" s="460"/>
      <c r="F89" s="460"/>
      <c r="G89" s="460"/>
      <c r="H89" s="460"/>
      <c r="I89" s="460"/>
      <c r="J89" s="460"/>
      <c r="K89" s="460"/>
      <c r="L89" s="460"/>
      <c r="M89" s="460"/>
    </row>
  </sheetData>
  <mergeCells count="86">
    <mergeCell ref="A88:M88"/>
    <mergeCell ref="A89:M89"/>
    <mergeCell ref="B75:M75"/>
    <mergeCell ref="B76:C76"/>
    <mergeCell ref="D76:E76"/>
    <mergeCell ref="F76:G76"/>
    <mergeCell ref="H76:I76"/>
    <mergeCell ref="J76:J77"/>
    <mergeCell ref="K76:K77"/>
    <mergeCell ref="L76:L77"/>
    <mergeCell ref="M76:M77"/>
    <mergeCell ref="K49:K50"/>
    <mergeCell ref="L49:L50"/>
    <mergeCell ref="B66:M66"/>
    <mergeCell ref="B67:C67"/>
    <mergeCell ref="D67:E67"/>
    <mergeCell ref="F67:G67"/>
    <mergeCell ref="H67:I67"/>
    <mergeCell ref="J67:J68"/>
    <mergeCell ref="K67:K68"/>
    <mergeCell ref="L67:L68"/>
    <mergeCell ref="M67:M68"/>
    <mergeCell ref="M49:M50"/>
    <mergeCell ref="M40:M41"/>
    <mergeCell ref="B48:L48"/>
    <mergeCell ref="M58:M59"/>
    <mergeCell ref="B49:C49"/>
    <mergeCell ref="D49:E49"/>
    <mergeCell ref="F49:G49"/>
    <mergeCell ref="H49:I49"/>
    <mergeCell ref="B57:L57"/>
    <mergeCell ref="B58:C58"/>
    <mergeCell ref="D58:E58"/>
    <mergeCell ref="F58:G58"/>
    <mergeCell ref="H58:I58"/>
    <mergeCell ref="J58:J59"/>
    <mergeCell ref="K58:K59"/>
    <mergeCell ref="L58:L59"/>
    <mergeCell ref="J49:J50"/>
    <mergeCell ref="L13:L14"/>
    <mergeCell ref="M13:M14"/>
    <mergeCell ref="B21:L21"/>
    <mergeCell ref="B30:L30"/>
    <mergeCell ref="B31:C31"/>
    <mergeCell ref="D31:E31"/>
    <mergeCell ref="F31:G31"/>
    <mergeCell ref="H31:I31"/>
    <mergeCell ref="J31:J32"/>
    <mergeCell ref="K31:K32"/>
    <mergeCell ref="L31:L32"/>
    <mergeCell ref="M31:M32"/>
    <mergeCell ref="B13:C13"/>
    <mergeCell ref="D13:E13"/>
    <mergeCell ref="F13:G13"/>
    <mergeCell ref="J13:J14"/>
    <mergeCell ref="D22:E22"/>
    <mergeCell ref="F22:G22"/>
    <mergeCell ref="H22:I22"/>
    <mergeCell ref="A1:M1"/>
    <mergeCell ref="M22:M23"/>
    <mergeCell ref="B2:I2"/>
    <mergeCell ref="J2:K2"/>
    <mergeCell ref="L4:L5"/>
    <mergeCell ref="B3:L3"/>
    <mergeCell ref="M4:M5"/>
    <mergeCell ref="K4:K5"/>
    <mergeCell ref="L22:L23"/>
    <mergeCell ref="B22:C22"/>
    <mergeCell ref="J22:J23"/>
    <mergeCell ref="K22:K23"/>
    <mergeCell ref="B12:L12"/>
    <mergeCell ref="K13:K14"/>
    <mergeCell ref="B4:C4"/>
    <mergeCell ref="D4:E4"/>
    <mergeCell ref="F4:G4"/>
    <mergeCell ref="H4:I4"/>
    <mergeCell ref="J4:J5"/>
    <mergeCell ref="H13:I13"/>
    <mergeCell ref="B39:L39"/>
    <mergeCell ref="B40:C40"/>
    <mergeCell ref="D40:E40"/>
    <mergeCell ref="F40:G40"/>
    <mergeCell ref="H40:I40"/>
    <mergeCell ref="J40:J41"/>
    <mergeCell ref="K40:K41"/>
    <mergeCell ref="L40:L41"/>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2972-667B-4895-B334-0AA5AD1668E7}">
  <sheetPr>
    <pageSetUpPr fitToPage="1"/>
  </sheetPr>
  <dimension ref="A1:N43"/>
  <sheetViews>
    <sheetView workbookViewId="0">
      <selection activeCell="B26" sqref="B26:I26"/>
    </sheetView>
  </sheetViews>
  <sheetFormatPr defaultColWidth="9.1796875" defaultRowHeight="14.5" x14ac:dyDescent="0.35"/>
  <cols>
    <col min="1" max="1" width="44.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499" t="s">
        <v>339</v>
      </c>
      <c r="B1" s="500"/>
      <c r="C1" s="500"/>
      <c r="D1" s="500"/>
      <c r="E1" s="500"/>
      <c r="F1" s="500"/>
      <c r="G1" s="500"/>
      <c r="H1" s="500"/>
      <c r="I1" s="501"/>
      <c r="J1" s="502"/>
    </row>
    <row r="2" spans="1:14" s="4" customFormat="1" ht="21.75" customHeight="1" x14ac:dyDescent="0.3">
      <c r="A2" s="543" t="s">
        <v>297</v>
      </c>
      <c r="B2" s="545" t="s">
        <v>338</v>
      </c>
      <c r="C2" s="545" t="s">
        <v>337</v>
      </c>
      <c r="D2" s="545" t="s">
        <v>336</v>
      </c>
      <c r="E2" s="545" t="s">
        <v>335</v>
      </c>
      <c r="F2" s="545" t="s">
        <v>334</v>
      </c>
      <c r="G2" s="545" t="s">
        <v>333</v>
      </c>
      <c r="H2" s="545" t="s">
        <v>332</v>
      </c>
      <c r="I2" s="545" t="s">
        <v>331</v>
      </c>
      <c r="J2" s="541" t="s">
        <v>330</v>
      </c>
    </row>
    <row r="3" spans="1:14" s="4" customFormat="1" ht="26.25" customHeight="1" thickBot="1" x14ac:dyDescent="0.35">
      <c r="A3" s="544"/>
      <c r="B3" s="546"/>
      <c r="C3" s="546"/>
      <c r="D3" s="546"/>
      <c r="E3" s="546"/>
      <c r="F3" s="546"/>
      <c r="G3" s="546"/>
      <c r="H3" s="546"/>
      <c r="I3" s="546"/>
      <c r="J3" s="542"/>
    </row>
    <row r="4" spans="1:14" ht="26.25" customHeight="1" x14ac:dyDescent="0.3">
      <c r="A4" s="178" t="s">
        <v>329</v>
      </c>
      <c r="B4" s="245">
        <v>1</v>
      </c>
      <c r="C4" s="245">
        <v>4</v>
      </c>
      <c r="D4" s="245">
        <v>38</v>
      </c>
      <c r="E4" s="245">
        <v>45</v>
      </c>
      <c r="F4" s="245">
        <v>1</v>
      </c>
      <c r="G4" s="245">
        <v>12</v>
      </c>
      <c r="H4" s="232"/>
      <c r="I4" s="233"/>
      <c r="J4" s="230">
        <f t="shared" ref="J4:J23" si="0">SUM(B4:I4)</f>
        <v>101</v>
      </c>
      <c r="K4" s="1"/>
      <c r="L4" s="1"/>
      <c r="M4" s="1"/>
      <c r="N4" s="1"/>
    </row>
    <row r="5" spans="1:14" ht="15" customHeight="1" thickBot="1" x14ac:dyDescent="0.35">
      <c r="A5" s="168" t="s">
        <v>132</v>
      </c>
      <c r="B5" s="244">
        <v>0</v>
      </c>
      <c r="C5" s="244">
        <v>2</v>
      </c>
      <c r="D5" s="244">
        <v>8</v>
      </c>
      <c r="E5" s="244">
        <v>9</v>
      </c>
      <c r="F5" s="244">
        <v>1</v>
      </c>
      <c r="G5" s="244">
        <v>1</v>
      </c>
      <c r="H5" s="229"/>
      <c r="I5" s="223"/>
      <c r="J5" s="243">
        <f t="shared" si="0"/>
        <v>21</v>
      </c>
      <c r="K5" s="1"/>
      <c r="L5" s="1"/>
      <c r="M5" s="1"/>
      <c r="N5" s="1"/>
    </row>
    <row r="6" spans="1:14" ht="15" customHeight="1" x14ac:dyDescent="0.35">
      <c r="A6" s="196" t="s">
        <v>179</v>
      </c>
      <c r="B6" s="241">
        <v>1</v>
      </c>
      <c r="C6" s="241">
        <v>4</v>
      </c>
      <c r="D6" s="241">
        <v>11</v>
      </c>
      <c r="E6" s="241">
        <v>39</v>
      </c>
      <c r="F6" s="241">
        <v>1</v>
      </c>
      <c r="G6" s="242"/>
      <c r="H6" s="233"/>
      <c r="I6" s="241">
        <v>13</v>
      </c>
      <c r="J6" s="240">
        <f t="shared" si="0"/>
        <v>69</v>
      </c>
    </row>
    <row r="7" spans="1:14" ht="15" customHeight="1" thickBot="1" x14ac:dyDescent="0.4">
      <c r="A7" s="235" t="s">
        <v>328</v>
      </c>
      <c r="B7" s="238">
        <v>0</v>
      </c>
      <c r="C7" s="238">
        <v>2</v>
      </c>
      <c r="D7" s="238">
        <v>5</v>
      </c>
      <c r="E7" s="238">
        <v>9</v>
      </c>
      <c r="F7" s="238">
        <v>1</v>
      </c>
      <c r="G7" s="239"/>
      <c r="H7" s="223"/>
      <c r="I7" s="238">
        <v>6</v>
      </c>
      <c r="J7" s="237">
        <f t="shared" si="0"/>
        <v>23</v>
      </c>
    </row>
    <row r="8" spans="1:14" ht="15" customHeight="1" x14ac:dyDescent="0.35">
      <c r="A8" s="178" t="s">
        <v>327</v>
      </c>
      <c r="B8" s="231">
        <v>1</v>
      </c>
      <c r="C8" s="231">
        <v>4</v>
      </c>
      <c r="D8" s="231">
        <v>9</v>
      </c>
      <c r="E8" s="231">
        <v>31</v>
      </c>
      <c r="F8" s="231">
        <v>1</v>
      </c>
      <c r="G8" s="232"/>
      <c r="H8" s="233"/>
      <c r="I8" s="231">
        <v>6</v>
      </c>
      <c r="J8" s="230">
        <f t="shared" si="0"/>
        <v>52</v>
      </c>
    </row>
    <row r="9" spans="1:14" ht="15" customHeight="1" thickBot="1" x14ac:dyDescent="0.4">
      <c r="A9" s="236" t="s">
        <v>326</v>
      </c>
      <c r="B9" s="228">
        <v>0</v>
      </c>
      <c r="C9" s="228">
        <v>3</v>
      </c>
      <c r="D9" s="228">
        <v>1</v>
      </c>
      <c r="E9" s="228">
        <v>6</v>
      </c>
      <c r="F9" s="228">
        <v>1</v>
      </c>
      <c r="G9" s="229"/>
      <c r="H9" s="223"/>
      <c r="I9" s="228">
        <v>2</v>
      </c>
      <c r="J9" s="218">
        <f t="shared" si="0"/>
        <v>13</v>
      </c>
    </row>
    <row r="10" spans="1:14" ht="15" customHeight="1" x14ac:dyDescent="0.35">
      <c r="A10" s="178" t="s">
        <v>180</v>
      </c>
      <c r="B10" s="231">
        <v>1</v>
      </c>
      <c r="C10" s="231">
        <v>5</v>
      </c>
      <c r="D10" s="231">
        <v>15</v>
      </c>
      <c r="E10" s="231">
        <v>39</v>
      </c>
      <c r="F10" s="231">
        <v>1</v>
      </c>
      <c r="G10" s="232"/>
      <c r="H10" s="233"/>
      <c r="I10" s="231">
        <v>11</v>
      </c>
      <c r="J10" s="230">
        <f t="shared" si="0"/>
        <v>72</v>
      </c>
    </row>
    <row r="11" spans="1:14" ht="15" customHeight="1" thickBot="1" x14ac:dyDescent="0.4">
      <c r="A11" s="235" t="s">
        <v>325</v>
      </c>
      <c r="B11" s="228">
        <v>0</v>
      </c>
      <c r="C11" s="228">
        <v>0</v>
      </c>
      <c r="D11" s="228">
        <v>3</v>
      </c>
      <c r="E11" s="228">
        <v>3</v>
      </c>
      <c r="F11" s="228">
        <v>1</v>
      </c>
      <c r="G11" s="229"/>
      <c r="H11" s="223"/>
      <c r="I11" s="228">
        <v>2</v>
      </c>
      <c r="J11" s="218">
        <f t="shared" si="0"/>
        <v>9</v>
      </c>
    </row>
    <row r="12" spans="1:14" ht="15" customHeight="1" x14ac:dyDescent="0.35">
      <c r="A12" s="178" t="s">
        <v>181</v>
      </c>
      <c r="B12" s="231">
        <v>1</v>
      </c>
      <c r="C12" s="231">
        <v>5</v>
      </c>
      <c r="D12" s="231">
        <v>13</v>
      </c>
      <c r="E12" s="231">
        <v>33</v>
      </c>
      <c r="F12" s="231">
        <v>1</v>
      </c>
      <c r="G12" s="232"/>
      <c r="H12" s="233"/>
      <c r="I12" s="231">
        <v>12</v>
      </c>
      <c r="J12" s="230">
        <f t="shared" si="0"/>
        <v>65</v>
      </c>
    </row>
    <row r="13" spans="1:14" ht="15" customHeight="1" thickBot="1" x14ac:dyDescent="0.4">
      <c r="A13" s="235" t="s">
        <v>324</v>
      </c>
      <c r="B13" s="228">
        <v>0</v>
      </c>
      <c r="C13" s="228">
        <v>1</v>
      </c>
      <c r="D13" s="228">
        <v>2</v>
      </c>
      <c r="E13" s="228">
        <v>1</v>
      </c>
      <c r="F13" s="228">
        <v>1</v>
      </c>
      <c r="G13" s="229"/>
      <c r="H13" s="223"/>
      <c r="I13" s="228">
        <v>2</v>
      </c>
      <c r="J13" s="218">
        <f t="shared" si="0"/>
        <v>7</v>
      </c>
    </row>
    <row r="14" spans="1:14" ht="15" customHeight="1" x14ac:dyDescent="0.35">
      <c r="A14" s="185" t="s">
        <v>182</v>
      </c>
      <c r="B14" s="231">
        <v>1</v>
      </c>
      <c r="C14" s="231">
        <v>3</v>
      </c>
      <c r="D14" s="231">
        <v>14</v>
      </c>
      <c r="E14" s="231">
        <v>40</v>
      </c>
      <c r="F14" s="231">
        <v>1</v>
      </c>
      <c r="G14" s="232"/>
      <c r="H14" s="233"/>
      <c r="I14" s="231">
        <v>10</v>
      </c>
      <c r="J14" s="230">
        <f t="shared" si="0"/>
        <v>69</v>
      </c>
    </row>
    <row r="15" spans="1:14" ht="15" customHeight="1" thickBot="1" x14ac:dyDescent="0.4">
      <c r="A15" s="235" t="s">
        <v>323</v>
      </c>
      <c r="B15" s="228">
        <v>0</v>
      </c>
      <c r="C15" s="228">
        <v>1</v>
      </c>
      <c r="D15" s="228">
        <v>3</v>
      </c>
      <c r="E15" s="228">
        <v>7</v>
      </c>
      <c r="F15" s="228">
        <v>1</v>
      </c>
      <c r="G15" s="229"/>
      <c r="H15" s="223"/>
      <c r="I15" s="228">
        <v>4</v>
      </c>
      <c r="J15" s="218">
        <f t="shared" si="0"/>
        <v>16</v>
      </c>
    </row>
    <row r="16" spans="1:14" ht="15" customHeight="1" x14ac:dyDescent="0.35">
      <c r="A16" s="185" t="s">
        <v>277</v>
      </c>
      <c r="B16" s="231">
        <v>1</v>
      </c>
      <c r="C16" s="231">
        <v>4</v>
      </c>
      <c r="D16" s="231">
        <v>11</v>
      </c>
      <c r="E16" s="231">
        <v>42</v>
      </c>
      <c r="F16" s="231">
        <v>1</v>
      </c>
      <c r="G16" s="232"/>
      <c r="H16" s="233"/>
      <c r="I16" s="231">
        <v>10</v>
      </c>
      <c r="J16" s="230">
        <f t="shared" si="0"/>
        <v>69</v>
      </c>
    </row>
    <row r="17" spans="1:14" ht="15" customHeight="1" thickBot="1" x14ac:dyDescent="0.4">
      <c r="A17" s="235" t="s">
        <v>322</v>
      </c>
      <c r="B17" s="228">
        <v>1</v>
      </c>
      <c r="C17" s="228">
        <v>2</v>
      </c>
      <c r="D17" s="228">
        <v>4</v>
      </c>
      <c r="E17" s="228">
        <v>9</v>
      </c>
      <c r="F17" s="228">
        <v>1</v>
      </c>
      <c r="G17" s="229"/>
      <c r="H17" s="223"/>
      <c r="I17" s="228">
        <v>3</v>
      </c>
      <c r="J17" s="218">
        <f t="shared" si="0"/>
        <v>20</v>
      </c>
    </row>
    <row r="18" spans="1:14" ht="15" customHeight="1" x14ac:dyDescent="0.35">
      <c r="A18" s="185" t="s">
        <v>178</v>
      </c>
      <c r="B18" s="231">
        <v>1</v>
      </c>
      <c r="C18" s="231">
        <v>3</v>
      </c>
      <c r="D18" s="231">
        <v>10</v>
      </c>
      <c r="E18" s="231">
        <v>31</v>
      </c>
      <c r="F18" s="231">
        <v>1</v>
      </c>
      <c r="G18" s="232"/>
      <c r="H18" s="233"/>
      <c r="I18" s="231">
        <v>15</v>
      </c>
      <c r="J18" s="230">
        <f t="shared" si="0"/>
        <v>61</v>
      </c>
    </row>
    <row r="19" spans="1:14" ht="15" customHeight="1" thickBot="1" x14ac:dyDescent="0.4">
      <c r="A19" s="235" t="s">
        <v>321</v>
      </c>
      <c r="B19" s="228">
        <v>0</v>
      </c>
      <c r="C19" s="228">
        <v>1</v>
      </c>
      <c r="D19" s="228">
        <v>6</v>
      </c>
      <c r="E19" s="228">
        <v>11</v>
      </c>
      <c r="F19" s="228">
        <v>1</v>
      </c>
      <c r="G19" s="229"/>
      <c r="H19" s="223"/>
      <c r="I19" s="228">
        <v>7</v>
      </c>
      <c r="J19" s="218">
        <f t="shared" si="0"/>
        <v>26</v>
      </c>
    </row>
    <row r="20" spans="1:14" ht="30" customHeight="1" x14ac:dyDescent="0.35">
      <c r="A20" s="178" t="s">
        <v>320</v>
      </c>
      <c r="B20" s="233"/>
      <c r="C20" s="233"/>
      <c r="D20" s="233"/>
      <c r="E20" s="231">
        <v>20</v>
      </c>
      <c r="F20" s="231">
        <v>2</v>
      </c>
      <c r="G20" s="232"/>
      <c r="H20" s="231">
        <v>2</v>
      </c>
      <c r="I20" s="231">
        <v>3</v>
      </c>
      <c r="J20" s="230">
        <f t="shared" si="0"/>
        <v>27</v>
      </c>
    </row>
    <row r="21" spans="1:14" ht="15" customHeight="1" thickBot="1" x14ac:dyDescent="0.4">
      <c r="A21" s="168" t="s">
        <v>132</v>
      </c>
      <c r="B21" s="223"/>
      <c r="C21" s="223"/>
      <c r="D21" s="223"/>
      <c r="E21" s="228">
        <v>2</v>
      </c>
      <c r="F21" s="228">
        <v>2</v>
      </c>
      <c r="G21" s="234"/>
      <c r="H21" s="228">
        <v>0</v>
      </c>
      <c r="I21" s="228">
        <v>2</v>
      </c>
      <c r="J21" s="218">
        <f t="shared" si="0"/>
        <v>6</v>
      </c>
    </row>
    <row r="22" spans="1:14" ht="15" customHeight="1" x14ac:dyDescent="0.35">
      <c r="A22" s="178" t="s">
        <v>319</v>
      </c>
      <c r="B22" s="233"/>
      <c r="C22" s="233"/>
      <c r="D22" s="233"/>
      <c r="E22" s="231"/>
      <c r="F22" s="231">
        <v>1</v>
      </c>
      <c r="G22" s="232"/>
      <c r="H22" s="231">
        <v>1</v>
      </c>
      <c r="I22" s="231">
        <v>3</v>
      </c>
      <c r="J22" s="230">
        <f t="shared" si="0"/>
        <v>5</v>
      </c>
    </row>
    <row r="23" spans="1:14" ht="15" customHeight="1" thickBot="1" x14ac:dyDescent="0.4">
      <c r="A23" s="168" t="s">
        <v>132</v>
      </c>
      <c r="B23" s="223"/>
      <c r="C23" s="223"/>
      <c r="D23" s="223"/>
      <c r="E23" s="228"/>
      <c r="F23" s="228">
        <v>0</v>
      </c>
      <c r="G23" s="229"/>
      <c r="H23" s="228">
        <v>0</v>
      </c>
      <c r="I23" s="228">
        <v>2</v>
      </c>
      <c r="J23" s="218">
        <f t="shared" si="0"/>
        <v>2</v>
      </c>
    </row>
    <row r="24" spans="1:14" ht="30" customHeight="1" x14ac:dyDescent="0.35">
      <c r="A24" s="227" t="s">
        <v>318</v>
      </c>
      <c r="B24" s="225">
        <f>SUM(B6,B10,B12,B14,B16,B18,B8)</f>
        <v>7</v>
      </c>
      <c r="C24" s="225">
        <f>SUM(C6,C10,C12,C14,C16,C18,C8)</f>
        <v>28</v>
      </c>
      <c r="D24" s="225">
        <f>SUM(D6,D10,D12,D14,D16,D18,D8)</f>
        <v>83</v>
      </c>
      <c r="E24" s="225">
        <f>SUM(E6,E10,E20,E12,E14,E16,E18,E8)</f>
        <v>275</v>
      </c>
      <c r="F24" s="225">
        <f>SUM(F20,F22,F6,F10,F12,F14,F16,F18,F8)</f>
        <v>10</v>
      </c>
      <c r="G24" s="226"/>
      <c r="H24" s="225">
        <f>SUM(H20,H22)</f>
        <v>3</v>
      </c>
      <c r="I24" s="225">
        <f>SUM(I6,I8,I10,I12,I14,I16,I18,I20,I22)</f>
        <v>83</v>
      </c>
      <c r="J24" s="225">
        <f>SUM(J6,J8,J10,J12,J14,J16,J18,J20,J22)</f>
        <v>489</v>
      </c>
      <c r="K24" s="224"/>
    </row>
    <row r="25" spans="1:14" ht="15" customHeight="1" thickBot="1" x14ac:dyDescent="0.4">
      <c r="A25" s="168" t="s">
        <v>132</v>
      </c>
      <c r="B25" s="219">
        <f>SUM(B7,B11,B13,B15,B17,B19,B9)</f>
        <v>1</v>
      </c>
      <c r="C25" s="219">
        <f t="shared" ref="C25:D25" si="1">SUM(C7,C11,C13,C15,C17,C19,C9)</f>
        <v>10</v>
      </c>
      <c r="D25" s="219">
        <f t="shared" si="1"/>
        <v>24</v>
      </c>
      <c r="E25" s="219">
        <f>SUM(E7,E11,E13,E15,E17,E19,E9,E21)</f>
        <v>48</v>
      </c>
      <c r="F25" s="219">
        <f>SUM(F23,F7,F11,F13,F15,F17,F19,F9,F21)</f>
        <v>9</v>
      </c>
      <c r="G25" s="223"/>
      <c r="H25" s="219">
        <f>SUM(H21,H23)</f>
        <v>0</v>
      </c>
      <c r="I25" s="219">
        <f>SUM(I7,I9,I11,I13,I15,I17,I19,I21,I23)</f>
        <v>30</v>
      </c>
      <c r="J25" s="219">
        <f>SUM(J7,J9,J11,J13,J15,J17,J19,J21,J23)</f>
        <v>122</v>
      </c>
    </row>
    <row r="26" spans="1:14" ht="15" customHeight="1" x14ac:dyDescent="0.35">
      <c r="A26" s="222" t="s">
        <v>317</v>
      </c>
      <c r="B26" s="221">
        <f t="shared" ref="B26:J26" si="2">B24+B4</f>
        <v>8</v>
      </c>
      <c r="C26" s="221">
        <f t="shared" si="2"/>
        <v>32</v>
      </c>
      <c r="D26" s="221">
        <f t="shared" si="2"/>
        <v>121</v>
      </c>
      <c r="E26" s="221">
        <f t="shared" si="2"/>
        <v>320</v>
      </c>
      <c r="F26" s="221">
        <f t="shared" si="2"/>
        <v>11</v>
      </c>
      <c r="G26" s="221">
        <f t="shared" si="2"/>
        <v>12</v>
      </c>
      <c r="H26" s="221">
        <f t="shared" si="2"/>
        <v>3</v>
      </c>
      <c r="I26" s="221">
        <f t="shared" si="2"/>
        <v>83</v>
      </c>
      <c r="J26" s="220">
        <f t="shared" si="2"/>
        <v>590</v>
      </c>
    </row>
    <row r="27" spans="1:14" ht="15" customHeight="1" thickBot="1" x14ac:dyDescent="0.4">
      <c r="A27" s="168" t="s">
        <v>132</v>
      </c>
      <c r="B27" s="219">
        <f t="shared" ref="B27:J27" si="3">B25+B5</f>
        <v>1</v>
      </c>
      <c r="C27" s="219">
        <f t="shared" si="3"/>
        <v>12</v>
      </c>
      <c r="D27" s="219">
        <f t="shared" si="3"/>
        <v>32</v>
      </c>
      <c r="E27" s="219">
        <f t="shared" si="3"/>
        <v>57</v>
      </c>
      <c r="F27" s="219">
        <f t="shared" si="3"/>
        <v>10</v>
      </c>
      <c r="G27" s="219">
        <f t="shared" si="3"/>
        <v>1</v>
      </c>
      <c r="H27" s="219">
        <f t="shared" si="3"/>
        <v>0</v>
      </c>
      <c r="I27" s="219">
        <f t="shared" si="3"/>
        <v>30</v>
      </c>
      <c r="J27" s="218">
        <f t="shared" si="3"/>
        <v>143</v>
      </c>
    </row>
    <row r="28" spans="1:14" ht="15" customHeight="1" x14ac:dyDescent="0.3">
      <c r="A28" s="82"/>
      <c r="B28" s="31"/>
      <c r="C28" s="31"/>
      <c r="D28" s="31"/>
      <c r="E28" s="31"/>
      <c r="F28" s="31"/>
      <c r="G28" s="31"/>
      <c r="H28" s="31"/>
      <c r="I28" s="31"/>
      <c r="J28" s="31"/>
      <c r="K28" s="165"/>
      <c r="L28" s="165"/>
      <c r="M28" s="165"/>
      <c r="N28" s="165"/>
    </row>
    <row r="29" spans="1:14" ht="27.75" customHeight="1" x14ac:dyDescent="0.3">
      <c r="A29" s="540" t="s">
        <v>316</v>
      </c>
      <c r="B29" s="540"/>
      <c r="C29" s="540"/>
      <c r="D29" s="540"/>
      <c r="E29" s="540"/>
      <c r="F29" s="540"/>
      <c r="G29" s="540"/>
      <c r="H29" s="540"/>
      <c r="I29" s="540"/>
      <c r="J29" s="540"/>
      <c r="K29" s="165"/>
      <c r="L29" s="165"/>
      <c r="M29" s="165"/>
      <c r="N29" s="165"/>
    </row>
    <row r="30" spans="1:14" ht="15" customHeight="1" x14ac:dyDescent="0.3">
      <c r="A30" s="458" t="s">
        <v>315</v>
      </c>
      <c r="B30" s="458"/>
      <c r="C30" s="458"/>
      <c r="D30" s="458"/>
      <c r="E30" s="458"/>
      <c r="F30" s="458"/>
      <c r="G30" s="458"/>
      <c r="H30" s="458"/>
      <c r="I30" s="458"/>
      <c r="J30" s="458"/>
      <c r="K30" s="165"/>
      <c r="L30" s="165"/>
      <c r="M30" s="165"/>
      <c r="N30" s="165"/>
    </row>
    <row r="31" spans="1:14" ht="15" customHeight="1" x14ac:dyDescent="0.3">
      <c r="A31" s="459" t="s">
        <v>314</v>
      </c>
      <c r="B31" s="459"/>
      <c r="C31" s="459"/>
      <c r="D31" s="459"/>
      <c r="E31" s="459"/>
      <c r="F31" s="459"/>
      <c r="G31" s="459"/>
      <c r="H31" s="459"/>
      <c r="I31" s="459"/>
      <c r="J31" s="459"/>
      <c r="K31" s="165"/>
      <c r="L31" s="165"/>
      <c r="M31" s="165"/>
      <c r="N31" s="165"/>
    </row>
    <row r="32" spans="1:14" s="31" customFormat="1" ht="27.75" customHeight="1" x14ac:dyDescent="0.3">
      <c r="A32" s="459" t="s">
        <v>313</v>
      </c>
      <c r="B32" s="459"/>
      <c r="C32" s="459"/>
      <c r="D32" s="459"/>
      <c r="E32" s="459"/>
      <c r="F32" s="459"/>
      <c r="G32" s="459"/>
      <c r="H32" s="459"/>
      <c r="I32" s="459"/>
      <c r="J32" s="459"/>
      <c r="K32" s="217"/>
      <c r="L32" s="217"/>
      <c r="M32" s="217"/>
      <c r="N32" s="217"/>
    </row>
    <row r="33" spans="1:14" s="31" customFormat="1" ht="27.75" customHeight="1" x14ac:dyDescent="0.3">
      <c r="A33" s="459" t="s">
        <v>312</v>
      </c>
      <c r="B33" s="459"/>
      <c r="C33" s="459"/>
      <c r="D33" s="459"/>
      <c r="E33" s="459"/>
      <c r="F33" s="459"/>
      <c r="G33" s="459"/>
      <c r="H33" s="459"/>
      <c r="I33" s="459"/>
      <c r="J33" s="459"/>
      <c r="K33" s="217"/>
      <c r="L33" s="217"/>
      <c r="M33" s="217"/>
      <c r="N33" s="217"/>
    </row>
    <row r="34" spans="1:14" ht="15" customHeight="1" x14ac:dyDescent="0.3">
      <c r="A34" s="458" t="s">
        <v>311</v>
      </c>
      <c r="B34" s="458"/>
      <c r="C34" s="458"/>
      <c r="D34" s="458"/>
      <c r="E34" s="458"/>
      <c r="F34" s="458"/>
      <c r="G34" s="458"/>
      <c r="H34" s="458"/>
      <c r="I34" s="458"/>
      <c r="J34" s="458"/>
      <c r="K34" s="1"/>
      <c r="L34" s="1"/>
      <c r="M34" s="1"/>
      <c r="N34" s="1"/>
    </row>
    <row r="35" spans="1:14" ht="15" customHeight="1" x14ac:dyDescent="0.3">
      <c r="A35" s="1"/>
      <c r="K35" s="1"/>
      <c r="L35" s="1"/>
      <c r="M35" s="1"/>
      <c r="N35" s="1"/>
    </row>
    <row r="36" spans="1:14" ht="13" x14ac:dyDescent="0.3">
      <c r="A36" s="216"/>
      <c r="B36" s="216"/>
      <c r="C36" s="216"/>
      <c r="D36" s="216"/>
      <c r="E36" s="216"/>
      <c r="F36" s="216"/>
      <c r="G36" s="216"/>
      <c r="H36" s="216"/>
      <c r="I36" s="216"/>
      <c r="J36" s="216"/>
      <c r="K36" s="1"/>
      <c r="L36" s="1"/>
      <c r="M36" s="1"/>
      <c r="N36" s="1"/>
    </row>
    <row r="37" spans="1:14" ht="13" x14ac:dyDescent="0.3">
      <c r="A37" s="1"/>
      <c r="K37" s="1"/>
      <c r="L37" s="1"/>
      <c r="M37" s="1"/>
      <c r="N37" s="1"/>
    </row>
    <row r="38" spans="1:14" ht="13" x14ac:dyDescent="0.3">
      <c r="A38" s="1"/>
      <c r="K38" s="1"/>
      <c r="L38" s="1"/>
      <c r="M38" s="1"/>
      <c r="N38" s="1"/>
    </row>
    <row r="39" spans="1:14" ht="13" x14ac:dyDescent="0.3">
      <c r="A39" s="1"/>
      <c r="K39" s="1"/>
      <c r="L39" s="1"/>
      <c r="M39" s="1"/>
      <c r="N39" s="1"/>
    </row>
    <row r="40" spans="1:14" ht="13" x14ac:dyDescent="0.3">
      <c r="A40" s="1"/>
      <c r="K40" s="1"/>
      <c r="L40" s="1"/>
      <c r="M40" s="1"/>
      <c r="N40" s="1"/>
    </row>
    <row r="41" spans="1:14" ht="13" x14ac:dyDescent="0.3">
      <c r="A41" s="1"/>
      <c r="K41" s="1"/>
      <c r="L41" s="1"/>
      <c r="M41" s="1"/>
      <c r="N41" s="1"/>
    </row>
    <row r="42" spans="1:14" ht="13" x14ac:dyDescent="0.3">
      <c r="A42" s="1"/>
      <c r="K42" s="1"/>
      <c r="L42" s="1"/>
      <c r="M42" s="1"/>
      <c r="N42" s="1"/>
    </row>
    <row r="43" spans="1:14" ht="13" x14ac:dyDescent="0.3">
      <c r="A43" s="1"/>
      <c r="K43" s="1"/>
      <c r="L43" s="1"/>
      <c r="M43" s="1"/>
      <c r="N43" s="1"/>
    </row>
  </sheetData>
  <mergeCells count="17">
    <mergeCell ref="A1:J1"/>
    <mergeCell ref="A2:A3"/>
    <mergeCell ref="B2:B3"/>
    <mergeCell ref="C2:C3"/>
    <mergeCell ref="D2:D3"/>
    <mergeCell ref="E2:E3"/>
    <mergeCell ref="F2:F3"/>
    <mergeCell ref="G2:G3"/>
    <mergeCell ref="H2:H3"/>
    <mergeCell ref="I2:I3"/>
    <mergeCell ref="A29:J29"/>
    <mergeCell ref="A34:J34"/>
    <mergeCell ref="J2:J3"/>
    <mergeCell ref="A31:J31"/>
    <mergeCell ref="A30:J30"/>
    <mergeCell ref="A32:J32"/>
    <mergeCell ref="A33:J3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139A-E6EB-4C31-AB19-2572303CBFF9}">
  <dimension ref="A1:W100"/>
  <sheetViews>
    <sheetView topLeftCell="A25" zoomScaleNormal="100" workbookViewId="0">
      <selection activeCell="G64" sqref="G64"/>
    </sheetView>
  </sheetViews>
  <sheetFormatPr defaultColWidth="9.26953125" defaultRowHeight="13" x14ac:dyDescent="0.3"/>
  <cols>
    <col min="1" max="1" width="46" style="2" customWidth="1"/>
    <col min="2" max="6" width="10.26953125" style="1" customWidth="1"/>
    <col min="7" max="7" width="18" style="1" customWidth="1"/>
    <col min="8" max="8" width="14.26953125" style="1" customWidth="1"/>
    <col min="9" max="9" width="15.26953125" style="1" customWidth="1"/>
    <col min="10" max="10" width="14.26953125" style="1" customWidth="1"/>
    <col min="11" max="11" width="15.26953125" style="1" customWidth="1"/>
    <col min="12" max="16384" width="9.26953125" style="1"/>
  </cols>
  <sheetData>
    <row r="1" spans="1:11" ht="42.75" customHeight="1" x14ac:dyDescent="0.3">
      <c r="A1" s="533" t="s">
        <v>365</v>
      </c>
      <c r="B1" s="534"/>
      <c r="C1" s="534"/>
      <c r="D1" s="534"/>
      <c r="E1" s="534"/>
      <c r="F1" s="534"/>
      <c r="G1" s="534"/>
      <c r="H1" s="534"/>
      <c r="I1" s="534"/>
      <c r="J1" s="534"/>
      <c r="K1" s="535"/>
    </row>
    <row r="2" spans="1:11" s="4" customFormat="1" ht="18.75" customHeight="1" x14ac:dyDescent="0.3">
      <c r="A2" s="543" t="s">
        <v>297</v>
      </c>
      <c r="B2" s="444" t="s">
        <v>296</v>
      </c>
      <c r="C2" s="444"/>
      <c r="D2" s="444"/>
      <c r="E2" s="444"/>
      <c r="F2" s="444"/>
      <c r="G2" s="444"/>
      <c r="H2" s="509" t="s">
        <v>295</v>
      </c>
      <c r="I2" s="548"/>
      <c r="J2" s="548"/>
      <c r="K2" s="547" t="s">
        <v>294</v>
      </c>
    </row>
    <row r="3" spans="1:11" s="4" customFormat="1" ht="52.5" customHeight="1" thickBot="1" x14ac:dyDescent="0.35">
      <c r="A3" s="544"/>
      <c r="B3" s="155" t="s">
        <v>291</v>
      </c>
      <c r="C3" s="155" t="s">
        <v>290</v>
      </c>
      <c r="D3" s="155" t="s">
        <v>289</v>
      </c>
      <c r="E3" s="284" t="s">
        <v>288</v>
      </c>
      <c r="F3" s="155" t="s">
        <v>287</v>
      </c>
      <c r="G3" s="155" t="s">
        <v>308</v>
      </c>
      <c r="H3" s="155" t="s">
        <v>284</v>
      </c>
      <c r="I3" s="284" t="s">
        <v>364</v>
      </c>
      <c r="J3" s="155" t="s">
        <v>282</v>
      </c>
      <c r="K3" s="547"/>
    </row>
    <row r="4" spans="1:11" s="129" customFormat="1" x14ac:dyDescent="0.3">
      <c r="A4" s="196" t="s">
        <v>179</v>
      </c>
      <c r="B4" s="281">
        <f t="shared" ref="B4:K4" si="0">SUM(B5:B10)</f>
        <v>0</v>
      </c>
      <c r="C4" s="281">
        <f t="shared" si="0"/>
        <v>0</v>
      </c>
      <c r="D4" s="281">
        <f t="shared" si="0"/>
        <v>0</v>
      </c>
      <c r="E4" s="281">
        <f t="shared" si="0"/>
        <v>0</v>
      </c>
      <c r="F4" s="281">
        <f t="shared" si="0"/>
        <v>0</v>
      </c>
      <c r="G4" s="281">
        <f t="shared" si="0"/>
        <v>0.115</v>
      </c>
      <c r="H4" s="281">
        <f t="shared" si="0"/>
        <v>0</v>
      </c>
      <c r="I4" s="281">
        <f t="shared" si="0"/>
        <v>0.05</v>
      </c>
      <c r="J4" s="281">
        <f t="shared" si="0"/>
        <v>0</v>
      </c>
      <c r="K4" s="281">
        <f t="shared" si="0"/>
        <v>0.183</v>
      </c>
    </row>
    <row r="5" spans="1:11" s="129" customFormat="1" x14ac:dyDescent="0.3">
      <c r="A5" s="251" t="s">
        <v>363</v>
      </c>
      <c r="B5" s="274"/>
      <c r="C5" s="273"/>
      <c r="D5" s="273"/>
      <c r="E5" s="273"/>
      <c r="F5" s="273"/>
      <c r="G5" s="273"/>
      <c r="H5" s="273"/>
      <c r="I5" s="273"/>
      <c r="J5" s="273"/>
      <c r="K5" s="283"/>
    </row>
    <row r="6" spans="1:11" s="129" customFormat="1" x14ac:dyDescent="0.3">
      <c r="A6" s="251" t="s">
        <v>362</v>
      </c>
      <c r="B6" s="274"/>
      <c r="C6" s="273"/>
      <c r="D6" s="273"/>
      <c r="E6" s="273"/>
      <c r="F6" s="273"/>
      <c r="G6" s="273"/>
      <c r="H6" s="273"/>
      <c r="I6" s="273"/>
      <c r="J6" s="273"/>
      <c r="K6" s="283"/>
    </row>
    <row r="7" spans="1:11" s="129" customFormat="1" x14ac:dyDescent="0.3">
      <c r="A7" s="251" t="s">
        <v>361</v>
      </c>
      <c r="B7" s="274"/>
      <c r="C7" s="273"/>
      <c r="D7" s="273"/>
      <c r="E7" s="273"/>
      <c r="F7" s="273"/>
      <c r="G7" s="273"/>
      <c r="H7" s="273"/>
      <c r="I7" s="273"/>
      <c r="J7" s="273"/>
      <c r="K7" s="283"/>
    </row>
    <row r="8" spans="1:11" s="129" customFormat="1" x14ac:dyDescent="0.3">
      <c r="A8" s="251" t="s">
        <v>360</v>
      </c>
      <c r="B8" s="274"/>
      <c r="C8" s="273"/>
      <c r="D8" s="273"/>
      <c r="E8" s="273"/>
      <c r="F8" s="273"/>
      <c r="G8" s="273"/>
      <c r="H8" s="273"/>
      <c r="I8" s="273">
        <v>0.05</v>
      </c>
      <c r="J8" s="273"/>
      <c r="K8" s="283">
        <v>0.183</v>
      </c>
    </row>
    <row r="9" spans="1:11" s="129" customFormat="1" x14ac:dyDescent="0.3">
      <c r="A9" s="251" t="s">
        <v>359</v>
      </c>
      <c r="B9" s="274"/>
      <c r="C9" s="273"/>
      <c r="D9" s="273"/>
      <c r="E9" s="273"/>
      <c r="F9" s="273"/>
      <c r="G9" s="273">
        <v>0.115</v>
      </c>
      <c r="H9" s="273"/>
      <c r="I9" s="273"/>
      <c r="J9" s="273"/>
      <c r="K9" s="283"/>
    </row>
    <row r="10" spans="1:11" s="129" customFormat="1" x14ac:dyDescent="0.3">
      <c r="A10" s="251" t="s">
        <v>358</v>
      </c>
      <c r="B10" s="275"/>
      <c r="C10" s="273"/>
      <c r="D10" s="273"/>
      <c r="E10" s="273"/>
      <c r="F10" s="273"/>
      <c r="G10" s="273"/>
      <c r="H10" s="273"/>
      <c r="I10" s="273"/>
      <c r="J10" s="273"/>
      <c r="K10" s="283"/>
    </row>
    <row r="11" spans="1:11" s="129" customFormat="1" ht="13.15" customHeight="1" thickBot="1" x14ac:dyDescent="0.35">
      <c r="A11" s="251" t="s">
        <v>357</v>
      </c>
      <c r="B11" s="274"/>
      <c r="C11" s="273"/>
      <c r="D11" s="273"/>
      <c r="E11" s="273"/>
      <c r="F11" s="273"/>
      <c r="G11" s="273"/>
      <c r="H11" s="273"/>
      <c r="I11" s="273">
        <v>0.05</v>
      </c>
      <c r="J11" s="273"/>
      <c r="K11" s="283"/>
    </row>
    <row r="12" spans="1:11" s="129" customFormat="1" x14ac:dyDescent="0.3">
      <c r="A12" s="178" t="s">
        <v>327</v>
      </c>
      <c r="B12" s="281">
        <f t="shared" ref="B12:K12" si="1">SUM(B13:B18)</f>
        <v>0.60299999999999998</v>
      </c>
      <c r="C12" s="281">
        <f t="shared" si="1"/>
        <v>0</v>
      </c>
      <c r="D12" s="281">
        <f t="shared" si="1"/>
        <v>1</v>
      </c>
      <c r="E12" s="281">
        <f t="shared" si="1"/>
        <v>0</v>
      </c>
      <c r="F12" s="281">
        <f t="shared" si="1"/>
        <v>0</v>
      </c>
      <c r="G12" s="281">
        <f t="shared" si="1"/>
        <v>0</v>
      </c>
      <c r="H12" s="281">
        <f t="shared" si="1"/>
        <v>0</v>
      </c>
      <c r="I12" s="281">
        <f t="shared" si="1"/>
        <v>0</v>
      </c>
      <c r="J12" s="281">
        <f t="shared" si="1"/>
        <v>0.64400000000000002</v>
      </c>
      <c r="K12" s="281">
        <f t="shared" si="1"/>
        <v>0</v>
      </c>
    </row>
    <row r="13" spans="1:11" s="129" customFormat="1" x14ac:dyDescent="0.3">
      <c r="A13" s="251" t="s">
        <v>363</v>
      </c>
      <c r="B13" s="274"/>
      <c r="C13" s="273"/>
      <c r="D13" s="273"/>
      <c r="E13" s="273"/>
      <c r="F13" s="273"/>
      <c r="G13" s="273"/>
      <c r="H13" s="273"/>
      <c r="I13" s="273"/>
      <c r="J13" s="273"/>
      <c r="K13" s="283"/>
    </row>
    <row r="14" spans="1:11" s="129" customFormat="1" x14ac:dyDescent="0.3">
      <c r="A14" s="251" t="s">
        <v>362</v>
      </c>
      <c r="B14" s="274"/>
      <c r="C14" s="273"/>
      <c r="D14" s="273"/>
      <c r="E14" s="273"/>
      <c r="F14" s="273"/>
      <c r="G14" s="273"/>
      <c r="H14" s="273"/>
      <c r="I14" s="273"/>
      <c r="J14" s="273"/>
      <c r="K14" s="283"/>
    </row>
    <row r="15" spans="1:11" s="129" customFormat="1" x14ac:dyDescent="0.3">
      <c r="A15" s="251" t="s">
        <v>361</v>
      </c>
      <c r="B15" s="274"/>
      <c r="C15" s="273"/>
      <c r="D15" s="273"/>
      <c r="E15" s="273"/>
      <c r="F15" s="273"/>
      <c r="G15" s="273"/>
      <c r="H15" s="273"/>
      <c r="I15" s="273"/>
      <c r="J15" s="273"/>
      <c r="K15" s="283"/>
    </row>
    <row r="16" spans="1:11" s="129" customFormat="1" x14ac:dyDescent="0.3">
      <c r="A16" s="251" t="s">
        <v>360</v>
      </c>
      <c r="B16" s="273">
        <v>0.60299999999999998</v>
      </c>
      <c r="C16" s="273"/>
      <c r="D16" s="273">
        <v>1</v>
      </c>
      <c r="E16" s="273"/>
      <c r="F16" s="273"/>
      <c r="G16" s="273"/>
      <c r="H16" s="273"/>
      <c r="I16" s="273"/>
      <c r="J16" s="273">
        <v>0.64400000000000002</v>
      </c>
      <c r="K16" s="283"/>
    </row>
    <row r="17" spans="1:11" s="129" customFormat="1" x14ac:dyDescent="0.3">
      <c r="A17" s="251" t="s">
        <v>359</v>
      </c>
      <c r="B17" s="274"/>
      <c r="C17" s="273"/>
      <c r="D17" s="273"/>
      <c r="E17" s="273"/>
      <c r="F17" s="273"/>
      <c r="G17" s="273"/>
      <c r="H17" s="273"/>
      <c r="I17" s="273"/>
      <c r="J17" s="273"/>
      <c r="K17" s="283"/>
    </row>
    <row r="18" spans="1:11" s="129" customFormat="1" x14ac:dyDescent="0.3">
      <c r="A18" s="251" t="s">
        <v>358</v>
      </c>
      <c r="B18" s="275"/>
      <c r="C18" s="273"/>
      <c r="D18" s="273"/>
      <c r="E18" s="273"/>
      <c r="F18" s="273"/>
      <c r="G18" s="273"/>
      <c r="H18" s="273"/>
      <c r="I18" s="273"/>
      <c r="J18" s="273"/>
      <c r="K18" s="283"/>
    </row>
    <row r="19" spans="1:11" s="129" customFormat="1" ht="15" customHeight="1" thickBot="1" x14ac:dyDescent="0.35">
      <c r="A19" s="251" t="s">
        <v>357</v>
      </c>
      <c r="B19" s="274"/>
      <c r="C19" s="273"/>
      <c r="D19" s="273"/>
      <c r="E19" s="273"/>
      <c r="F19" s="273"/>
      <c r="G19" s="273"/>
      <c r="H19" s="273"/>
      <c r="I19" s="273"/>
      <c r="J19" s="273">
        <v>9.5000000000000001E-2</v>
      </c>
      <c r="K19" s="283"/>
    </row>
    <row r="20" spans="1:11" s="129" customFormat="1" x14ac:dyDescent="0.3">
      <c r="A20" s="178" t="s">
        <v>180</v>
      </c>
      <c r="B20" s="281">
        <f t="shared" ref="B20:K20" si="2">SUM(B21:B26)</f>
        <v>0</v>
      </c>
      <c r="C20" s="281">
        <f t="shared" si="2"/>
        <v>1</v>
      </c>
      <c r="D20" s="281">
        <f t="shared" si="2"/>
        <v>1.625</v>
      </c>
      <c r="E20" s="281">
        <f t="shared" si="2"/>
        <v>0</v>
      </c>
      <c r="F20" s="281">
        <f t="shared" si="2"/>
        <v>0</v>
      </c>
      <c r="G20" s="281">
        <f t="shared" si="2"/>
        <v>0</v>
      </c>
      <c r="H20" s="281">
        <f t="shared" si="2"/>
        <v>0</v>
      </c>
      <c r="I20" s="281">
        <f t="shared" si="2"/>
        <v>0.45</v>
      </c>
      <c r="J20" s="281">
        <f t="shared" si="2"/>
        <v>0.21099999999999999</v>
      </c>
      <c r="K20" s="281">
        <f t="shared" si="2"/>
        <v>0.187</v>
      </c>
    </row>
    <row r="21" spans="1:11" s="129" customFormat="1" ht="15" customHeight="1" x14ac:dyDescent="0.3">
      <c r="A21" s="251" t="s">
        <v>363</v>
      </c>
      <c r="B21" s="282"/>
      <c r="C21" s="278"/>
      <c r="D21" s="278"/>
      <c r="E21" s="278"/>
      <c r="F21" s="278"/>
      <c r="G21" s="278"/>
      <c r="H21" s="278"/>
      <c r="I21" s="278"/>
      <c r="J21" s="278"/>
      <c r="K21" s="277"/>
    </row>
    <row r="22" spans="1:11" s="129" customFormat="1" ht="15" customHeight="1" x14ac:dyDescent="0.3">
      <c r="A22" s="251" t="s">
        <v>362</v>
      </c>
      <c r="B22" s="282"/>
      <c r="C22" s="278"/>
      <c r="D22" s="278"/>
      <c r="E22" s="278"/>
      <c r="F22" s="278"/>
      <c r="G22" s="278"/>
      <c r="H22" s="278"/>
      <c r="I22" s="278">
        <v>0.25</v>
      </c>
      <c r="J22" s="278"/>
      <c r="K22" s="277"/>
    </row>
    <row r="23" spans="1:11" s="129" customFormat="1" ht="15" customHeight="1" x14ac:dyDescent="0.3">
      <c r="A23" s="251" t="s">
        <v>361</v>
      </c>
      <c r="B23" s="282"/>
      <c r="C23" s="278"/>
      <c r="D23" s="278"/>
      <c r="E23" s="278"/>
      <c r="F23" s="278"/>
      <c r="G23" s="278"/>
      <c r="H23" s="278"/>
      <c r="I23" s="278"/>
      <c r="J23" s="278"/>
      <c r="K23" s="277"/>
    </row>
    <row r="24" spans="1:11" s="129" customFormat="1" ht="15" customHeight="1" x14ac:dyDescent="0.3">
      <c r="A24" s="251" t="s">
        <v>360</v>
      </c>
      <c r="B24" s="282"/>
      <c r="C24" s="278">
        <v>1</v>
      </c>
      <c r="D24" s="278">
        <v>0.72499999999999998</v>
      </c>
      <c r="E24" s="278"/>
      <c r="F24" s="278"/>
      <c r="G24" s="278"/>
      <c r="H24" s="278"/>
      <c r="I24" s="278">
        <v>0.2</v>
      </c>
      <c r="J24" s="278"/>
      <c r="K24" s="277">
        <v>0.187</v>
      </c>
    </row>
    <row r="25" spans="1:11" s="129" customFormat="1" ht="15" customHeight="1" x14ac:dyDescent="0.3">
      <c r="A25" s="251" t="s">
        <v>359</v>
      </c>
      <c r="B25" s="282"/>
      <c r="C25" s="278"/>
      <c r="D25" s="278"/>
      <c r="E25" s="278"/>
      <c r="F25" s="278"/>
      <c r="G25" s="278"/>
      <c r="H25" s="278"/>
      <c r="I25" s="278"/>
      <c r="J25" s="278"/>
      <c r="K25" s="277"/>
    </row>
    <row r="26" spans="1:11" s="129" customFormat="1" ht="15" customHeight="1" x14ac:dyDescent="0.3">
      <c r="A26" s="251" t="s">
        <v>358</v>
      </c>
      <c r="B26" s="282"/>
      <c r="C26" s="278"/>
      <c r="D26" s="278">
        <v>0.9</v>
      </c>
      <c r="E26" s="278"/>
      <c r="F26" s="278"/>
      <c r="G26" s="278"/>
      <c r="H26" s="278"/>
      <c r="I26" s="278"/>
      <c r="J26" s="278">
        <v>0.21099999999999999</v>
      </c>
      <c r="K26" s="277"/>
    </row>
    <row r="27" spans="1:11" s="129" customFormat="1" ht="15" customHeight="1" thickBot="1" x14ac:dyDescent="0.35">
      <c r="A27" s="251" t="s">
        <v>357</v>
      </c>
      <c r="B27" s="282"/>
      <c r="C27" s="278"/>
      <c r="D27" s="278">
        <v>0.72499999999999998</v>
      </c>
      <c r="E27" s="278"/>
      <c r="F27" s="278"/>
      <c r="G27" s="278"/>
      <c r="H27" s="278"/>
      <c r="I27" s="278"/>
      <c r="J27" s="278"/>
      <c r="K27" s="277"/>
    </row>
    <row r="28" spans="1:11" s="129" customFormat="1" x14ac:dyDescent="0.3">
      <c r="A28" s="178" t="s">
        <v>181</v>
      </c>
      <c r="B28" s="281">
        <f t="shared" ref="B28:K28" si="3">SUM(B29:B34)</f>
        <v>0</v>
      </c>
      <c r="C28" s="281">
        <f t="shared" si="3"/>
        <v>0</v>
      </c>
      <c r="D28" s="281">
        <f t="shared" si="3"/>
        <v>2.57</v>
      </c>
      <c r="E28" s="281">
        <f t="shared" si="3"/>
        <v>0</v>
      </c>
      <c r="F28" s="281">
        <f t="shared" si="3"/>
        <v>0</v>
      </c>
      <c r="G28" s="281">
        <f t="shared" si="3"/>
        <v>0</v>
      </c>
      <c r="H28" s="281">
        <f t="shared" si="3"/>
        <v>1</v>
      </c>
      <c r="I28" s="281">
        <f t="shared" si="3"/>
        <v>8.6469999999999985</v>
      </c>
      <c r="J28" s="281">
        <f t="shared" si="3"/>
        <v>1.23</v>
      </c>
      <c r="K28" s="281">
        <f t="shared" si="3"/>
        <v>1</v>
      </c>
    </row>
    <row r="29" spans="1:11" s="129" customFormat="1" ht="15" customHeight="1" x14ac:dyDescent="0.3">
      <c r="A29" s="251" t="s">
        <v>363</v>
      </c>
      <c r="B29" s="282"/>
      <c r="C29" s="278"/>
      <c r="D29" s="278"/>
      <c r="E29" s="278"/>
      <c r="F29" s="278"/>
      <c r="G29" s="278"/>
      <c r="H29" s="278"/>
      <c r="I29" s="278"/>
      <c r="J29" s="278"/>
      <c r="K29" s="277"/>
    </row>
    <row r="30" spans="1:11" s="129" customFormat="1" ht="15" customHeight="1" x14ac:dyDescent="0.3">
      <c r="A30" s="251" t="s">
        <v>362</v>
      </c>
      <c r="B30" s="282"/>
      <c r="C30" s="278"/>
      <c r="D30" s="278"/>
      <c r="E30" s="278"/>
      <c r="F30" s="278"/>
      <c r="G30" s="278"/>
      <c r="H30" s="278"/>
      <c r="I30" s="278">
        <v>0.41699999999999998</v>
      </c>
      <c r="J30" s="278"/>
      <c r="K30" s="277"/>
    </row>
    <row r="31" spans="1:11" s="129" customFormat="1" ht="15" customHeight="1" x14ac:dyDescent="0.3">
      <c r="A31" s="251" t="s">
        <v>361</v>
      </c>
      <c r="B31" s="282"/>
      <c r="C31" s="278"/>
      <c r="D31" s="278"/>
      <c r="E31" s="278"/>
      <c r="F31" s="278"/>
      <c r="G31" s="278"/>
      <c r="H31" s="278"/>
      <c r="I31" s="278"/>
      <c r="J31" s="278"/>
      <c r="K31" s="277"/>
    </row>
    <row r="32" spans="1:11" s="129" customFormat="1" ht="15" customHeight="1" x14ac:dyDescent="0.3">
      <c r="A32" s="251" t="s">
        <v>360</v>
      </c>
      <c r="B32" s="282"/>
      <c r="C32" s="278"/>
      <c r="D32" s="278">
        <v>2</v>
      </c>
      <c r="E32" s="278"/>
      <c r="F32" s="278"/>
      <c r="G32" s="278"/>
      <c r="H32" s="278"/>
      <c r="I32" s="278">
        <v>2.37</v>
      </c>
      <c r="J32" s="278">
        <v>1</v>
      </c>
      <c r="K32" s="277">
        <v>1</v>
      </c>
    </row>
    <row r="33" spans="1:11" s="129" customFormat="1" ht="15" customHeight="1" x14ac:dyDescent="0.3">
      <c r="A33" s="251" t="s">
        <v>359</v>
      </c>
      <c r="B33" s="282"/>
      <c r="C33" s="278"/>
      <c r="D33" s="278"/>
      <c r="E33" s="278"/>
      <c r="F33" s="278"/>
      <c r="G33" s="278"/>
      <c r="H33" s="278">
        <v>1</v>
      </c>
      <c r="I33" s="278">
        <v>1.05</v>
      </c>
      <c r="J33" s="278">
        <v>0.115</v>
      </c>
      <c r="K33" s="277"/>
    </row>
    <row r="34" spans="1:11" s="129" customFormat="1" ht="15" customHeight="1" x14ac:dyDescent="0.3">
      <c r="A34" s="251" t="s">
        <v>358</v>
      </c>
      <c r="B34" s="282"/>
      <c r="C34" s="278"/>
      <c r="D34" s="278">
        <v>0.56999999999999995</v>
      </c>
      <c r="E34" s="278"/>
      <c r="F34" s="278"/>
      <c r="G34" s="278"/>
      <c r="H34" s="278"/>
      <c r="I34" s="278">
        <v>4.8099999999999996</v>
      </c>
      <c r="J34" s="278">
        <v>0.115</v>
      </c>
      <c r="K34" s="277"/>
    </row>
    <row r="35" spans="1:11" s="129" customFormat="1" ht="15" customHeight="1" thickBot="1" x14ac:dyDescent="0.35">
      <c r="A35" s="251" t="s">
        <v>357</v>
      </c>
      <c r="B35" s="282"/>
      <c r="C35" s="278"/>
      <c r="D35" s="278"/>
      <c r="E35" s="278"/>
      <c r="F35" s="278"/>
      <c r="G35" s="278"/>
      <c r="H35" s="278"/>
      <c r="I35" s="278">
        <v>1.8080000000000001</v>
      </c>
      <c r="J35" s="278"/>
      <c r="K35" s="277">
        <v>1</v>
      </c>
    </row>
    <row r="36" spans="1:11" s="129" customFormat="1" x14ac:dyDescent="0.3">
      <c r="A36" s="185" t="s">
        <v>182</v>
      </c>
      <c r="B36" s="281">
        <f t="shared" ref="B36:K36" si="4">SUM(B37:B42)</f>
        <v>0</v>
      </c>
      <c r="C36" s="281">
        <f t="shared" si="4"/>
        <v>0</v>
      </c>
      <c r="D36" s="281">
        <f t="shared" si="4"/>
        <v>0</v>
      </c>
      <c r="E36" s="281">
        <f t="shared" si="4"/>
        <v>0</v>
      </c>
      <c r="F36" s="281">
        <f t="shared" si="4"/>
        <v>0</v>
      </c>
      <c r="G36" s="281">
        <f t="shared" si="4"/>
        <v>0</v>
      </c>
      <c r="H36" s="281">
        <f t="shared" si="4"/>
        <v>0</v>
      </c>
      <c r="I36" s="281">
        <f t="shared" si="4"/>
        <v>0</v>
      </c>
      <c r="J36" s="281">
        <f t="shared" si="4"/>
        <v>0.42499999999999999</v>
      </c>
      <c r="K36" s="281">
        <f t="shared" si="4"/>
        <v>0</v>
      </c>
    </row>
    <row r="37" spans="1:11" s="129" customFormat="1" ht="15" customHeight="1" x14ac:dyDescent="0.3">
      <c r="A37" s="251" t="s">
        <v>363</v>
      </c>
      <c r="B37" s="282"/>
      <c r="C37" s="278"/>
      <c r="D37" s="278"/>
      <c r="E37" s="278"/>
      <c r="F37" s="278"/>
      <c r="G37" s="278"/>
      <c r="H37" s="278"/>
      <c r="I37" s="278"/>
      <c r="J37" s="278"/>
      <c r="K37" s="277"/>
    </row>
    <row r="38" spans="1:11" s="129" customFormat="1" ht="15" customHeight="1" x14ac:dyDescent="0.3">
      <c r="A38" s="251" t="s">
        <v>362</v>
      </c>
      <c r="B38" s="282"/>
      <c r="C38" s="278"/>
      <c r="D38" s="278"/>
      <c r="E38" s="278"/>
      <c r="F38" s="278"/>
      <c r="G38" s="278"/>
      <c r="H38" s="278"/>
      <c r="I38" s="278"/>
      <c r="J38" s="278"/>
      <c r="K38" s="277"/>
    </row>
    <row r="39" spans="1:11" s="129" customFormat="1" ht="15" customHeight="1" x14ac:dyDescent="0.3">
      <c r="A39" s="251" t="s">
        <v>361</v>
      </c>
      <c r="B39" s="282"/>
      <c r="C39" s="278"/>
      <c r="D39" s="278"/>
      <c r="E39" s="278"/>
      <c r="F39" s="278"/>
      <c r="G39" s="278"/>
      <c r="H39" s="278"/>
      <c r="I39" s="278"/>
      <c r="J39" s="278">
        <v>4.5999999999999999E-2</v>
      </c>
      <c r="K39" s="277"/>
    </row>
    <row r="40" spans="1:11" s="129" customFormat="1" ht="15" customHeight="1" x14ac:dyDescent="0.3">
      <c r="A40" s="251" t="s">
        <v>360</v>
      </c>
      <c r="B40" s="282"/>
      <c r="C40" s="278"/>
      <c r="D40" s="278"/>
      <c r="E40" s="278"/>
      <c r="F40" s="278"/>
      <c r="G40" s="278"/>
      <c r="H40" s="278"/>
      <c r="I40" s="278"/>
      <c r="J40" s="278">
        <v>4.2999999999999997E-2</v>
      </c>
      <c r="K40" s="277"/>
    </row>
    <row r="41" spans="1:11" s="129" customFormat="1" ht="15" customHeight="1" x14ac:dyDescent="0.3">
      <c r="A41" s="251" t="s">
        <v>359</v>
      </c>
      <c r="B41" s="282"/>
      <c r="C41" s="278"/>
      <c r="D41" s="278"/>
      <c r="E41" s="278"/>
      <c r="F41" s="278"/>
      <c r="G41" s="278"/>
      <c r="H41" s="278"/>
      <c r="I41" s="278"/>
      <c r="J41" s="278">
        <v>8.5999999999999993E-2</v>
      </c>
      <c r="K41" s="277"/>
    </row>
    <row r="42" spans="1:11" s="129" customFormat="1" ht="15" customHeight="1" x14ac:dyDescent="0.3">
      <c r="A42" s="251" t="s">
        <v>358</v>
      </c>
      <c r="B42" s="282"/>
      <c r="C42" s="278"/>
      <c r="D42" s="278"/>
      <c r="E42" s="278"/>
      <c r="F42" s="278"/>
      <c r="G42" s="278"/>
      <c r="H42" s="278"/>
      <c r="I42" s="278"/>
      <c r="J42" s="278">
        <v>0.25</v>
      </c>
      <c r="K42" s="277"/>
    </row>
    <row r="43" spans="1:11" s="129" customFormat="1" ht="15" customHeight="1" thickBot="1" x14ac:dyDescent="0.35">
      <c r="A43" s="251" t="s">
        <v>357</v>
      </c>
      <c r="B43" s="282"/>
      <c r="C43" s="278"/>
      <c r="D43" s="278"/>
      <c r="E43" s="278"/>
      <c r="F43" s="278"/>
      <c r="G43" s="278"/>
      <c r="H43" s="278"/>
      <c r="I43" s="278"/>
      <c r="J43" s="278">
        <v>6.2E-2</v>
      </c>
      <c r="K43" s="277"/>
    </row>
    <row r="44" spans="1:11" s="129" customFormat="1" x14ac:dyDescent="0.3">
      <c r="A44" s="185" t="s">
        <v>277</v>
      </c>
      <c r="B44" s="281">
        <f t="shared" ref="B44:K44" si="5">SUM(B45:B50)</f>
        <v>0.7</v>
      </c>
      <c r="C44" s="281">
        <f t="shared" si="5"/>
        <v>0</v>
      </c>
      <c r="D44" s="281">
        <f t="shared" si="5"/>
        <v>1.4</v>
      </c>
      <c r="E44" s="281">
        <f t="shared" si="5"/>
        <v>0</v>
      </c>
      <c r="F44" s="281">
        <f t="shared" si="5"/>
        <v>0</v>
      </c>
      <c r="G44" s="281">
        <f t="shared" si="5"/>
        <v>0</v>
      </c>
      <c r="H44" s="281">
        <f t="shared" si="5"/>
        <v>0</v>
      </c>
      <c r="I44" s="281">
        <f t="shared" si="5"/>
        <v>1.55</v>
      </c>
      <c r="J44" s="281">
        <f t="shared" si="5"/>
        <v>0</v>
      </c>
      <c r="K44" s="281">
        <f t="shared" si="5"/>
        <v>0</v>
      </c>
    </row>
    <row r="45" spans="1:11" s="129" customFormat="1" ht="15" customHeight="1" x14ac:dyDescent="0.3">
      <c r="A45" s="251" t="s">
        <v>363</v>
      </c>
      <c r="B45" s="282"/>
      <c r="C45" s="278"/>
      <c r="D45" s="278"/>
      <c r="E45" s="278"/>
      <c r="F45" s="278"/>
      <c r="G45" s="278"/>
      <c r="H45" s="278"/>
      <c r="I45" s="278"/>
      <c r="J45" s="278"/>
      <c r="K45" s="277"/>
    </row>
    <row r="46" spans="1:11" s="129" customFormat="1" ht="15" customHeight="1" x14ac:dyDescent="0.3">
      <c r="A46" s="251" t="s">
        <v>362</v>
      </c>
      <c r="B46" s="282"/>
      <c r="C46" s="278"/>
      <c r="D46" s="278"/>
      <c r="E46" s="278"/>
      <c r="F46" s="278"/>
      <c r="G46" s="278"/>
      <c r="H46" s="278"/>
      <c r="I46" s="278"/>
      <c r="J46" s="278"/>
      <c r="K46" s="277"/>
    </row>
    <row r="47" spans="1:11" s="129" customFormat="1" ht="15" customHeight="1" x14ac:dyDescent="0.3">
      <c r="A47" s="251" t="s">
        <v>361</v>
      </c>
      <c r="B47" s="282"/>
      <c r="C47" s="278"/>
      <c r="D47" s="278"/>
      <c r="E47" s="278"/>
      <c r="F47" s="278"/>
      <c r="G47" s="278"/>
      <c r="H47" s="278"/>
      <c r="I47" s="278"/>
      <c r="J47" s="278"/>
      <c r="K47" s="277"/>
    </row>
    <row r="48" spans="1:11" s="129" customFormat="1" ht="15" customHeight="1" x14ac:dyDescent="0.3">
      <c r="A48" s="251" t="s">
        <v>360</v>
      </c>
      <c r="B48" s="278">
        <v>0.7</v>
      </c>
      <c r="C48" s="278"/>
      <c r="D48" s="278">
        <v>0.55000000000000004</v>
      </c>
      <c r="E48" s="278"/>
      <c r="F48" s="278"/>
      <c r="G48" s="278"/>
      <c r="H48" s="278"/>
      <c r="I48" s="278">
        <v>1.55</v>
      </c>
      <c r="J48" s="278"/>
      <c r="K48" s="277"/>
    </row>
    <row r="49" spans="1:11" s="129" customFormat="1" ht="15" customHeight="1" x14ac:dyDescent="0.3">
      <c r="A49" s="251" t="s">
        <v>359</v>
      </c>
      <c r="B49" s="278"/>
      <c r="C49" s="278"/>
      <c r="D49" s="278"/>
      <c r="E49" s="278"/>
      <c r="F49" s="278"/>
      <c r="G49" s="278"/>
      <c r="H49" s="278"/>
      <c r="I49" s="278"/>
      <c r="J49" s="278"/>
      <c r="K49" s="277"/>
    </row>
    <row r="50" spans="1:11" s="129" customFormat="1" ht="15" customHeight="1" x14ac:dyDescent="0.3">
      <c r="A50" s="251" t="s">
        <v>358</v>
      </c>
      <c r="B50" s="282"/>
      <c r="C50" s="278"/>
      <c r="D50" s="278">
        <v>0.85</v>
      </c>
      <c r="E50" s="278"/>
      <c r="F50" s="278"/>
      <c r="G50" s="278"/>
      <c r="H50" s="278"/>
      <c r="I50" s="278"/>
      <c r="J50" s="278"/>
      <c r="K50" s="277"/>
    </row>
    <row r="51" spans="1:11" s="129" customFormat="1" ht="15" customHeight="1" thickBot="1" x14ac:dyDescent="0.35">
      <c r="A51" s="251" t="s">
        <v>357</v>
      </c>
      <c r="B51" s="282"/>
      <c r="C51" s="278"/>
      <c r="D51" s="278"/>
      <c r="E51" s="278"/>
      <c r="F51" s="278"/>
      <c r="G51" s="278"/>
      <c r="H51" s="278"/>
      <c r="I51" s="278">
        <v>1.55</v>
      </c>
      <c r="J51" s="278"/>
      <c r="K51" s="277"/>
    </row>
    <row r="52" spans="1:11" s="129" customFormat="1" x14ac:dyDescent="0.3">
      <c r="A52" s="185" t="s">
        <v>178</v>
      </c>
      <c r="B52" s="281">
        <f t="shared" ref="B52:K52" si="6">SUM(B53:B58)</f>
        <v>2</v>
      </c>
      <c r="C52" s="281">
        <f t="shared" si="6"/>
        <v>0</v>
      </c>
      <c r="D52" s="281">
        <f t="shared" si="6"/>
        <v>1.601</v>
      </c>
      <c r="E52" s="281">
        <f t="shared" si="6"/>
        <v>0</v>
      </c>
      <c r="F52" s="281">
        <f t="shared" si="6"/>
        <v>0</v>
      </c>
      <c r="G52" s="281">
        <f t="shared" si="6"/>
        <v>0</v>
      </c>
      <c r="H52" s="281">
        <f t="shared" si="6"/>
        <v>0</v>
      </c>
      <c r="I52" s="281">
        <f t="shared" si="6"/>
        <v>4.4370000000000003</v>
      </c>
      <c r="J52" s="281">
        <f t="shared" si="6"/>
        <v>0.46800000000000003</v>
      </c>
      <c r="K52" s="281">
        <f t="shared" si="6"/>
        <v>0</v>
      </c>
    </row>
    <row r="53" spans="1:11" s="129" customFormat="1" ht="15" customHeight="1" x14ac:dyDescent="0.3">
      <c r="A53" s="251" t="s">
        <v>363</v>
      </c>
      <c r="B53" s="279"/>
      <c r="C53" s="278"/>
      <c r="D53" s="278"/>
      <c r="E53" s="278"/>
      <c r="F53" s="278"/>
      <c r="G53" s="278"/>
      <c r="H53" s="278"/>
      <c r="I53" s="278"/>
      <c r="J53" s="278"/>
      <c r="K53" s="277"/>
    </row>
    <row r="54" spans="1:11" s="129" customFormat="1" ht="15" customHeight="1" x14ac:dyDescent="0.3">
      <c r="A54" s="251" t="s">
        <v>362</v>
      </c>
      <c r="B54" s="280">
        <v>0.5</v>
      </c>
      <c r="C54" s="278"/>
      <c r="D54" s="278"/>
      <c r="E54" s="278"/>
      <c r="F54" s="278"/>
      <c r="G54" s="278"/>
      <c r="H54" s="278"/>
      <c r="I54" s="278"/>
      <c r="J54" s="278"/>
      <c r="K54" s="277"/>
    </row>
    <row r="55" spans="1:11" s="129" customFormat="1" ht="15" customHeight="1" x14ac:dyDescent="0.3">
      <c r="A55" s="251" t="s">
        <v>361</v>
      </c>
      <c r="B55" s="280"/>
      <c r="C55" s="278"/>
      <c r="D55" s="278"/>
      <c r="E55" s="278"/>
      <c r="F55" s="278"/>
      <c r="G55" s="278"/>
      <c r="H55" s="278"/>
      <c r="I55" s="278"/>
      <c r="J55" s="278"/>
      <c r="K55" s="277"/>
    </row>
    <row r="56" spans="1:11" s="129" customFormat="1" ht="15" customHeight="1" x14ac:dyDescent="0.3">
      <c r="A56" s="251" t="s">
        <v>360</v>
      </c>
      <c r="B56" s="279">
        <v>1</v>
      </c>
      <c r="C56" s="278"/>
      <c r="D56" s="278">
        <v>1.2</v>
      </c>
      <c r="E56" s="278"/>
      <c r="F56" s="278"/>
      <c r="G56" s="278"/>
      <c r="H56" s="278"/>
      <c r="I56" s="278">
        <v>0.25</v>
      </c>
      <c r="J56" s="278">
        <v>1.2999999999999999E-2</v>
      </c>
      <c r="K56" s="277"/>
    </row>
    <row r="57" spans="1:11" s="129" customFormat="1" ht="15" customHeight="1" x14ac:dyDescent="0.3">
      <c r="A57" s="251" t="s">
        <v>359</v>
      </c>
      <c r="B57" s="279"/>
      <c r="C57" s="278"/>
      <c r="D57" s="278"/>
      <c r="E57" s="278"/>
      <c r="F57" s="278"/>
      <c r="G57" s="278"/>
      <c r="H57" s="278"/>
      <c r="I57" s="278">
        <v>4.1870000000000003</v>
      </c>
      <c r="J57" s="278">
        <v>0.191</v>
      </c>
      <c r="K57" s="277"/>
    </row>
    <row r="58" spans="1:11" s="129" customFormat="1" ht="15" customHeight="1" x14ac:dyDescent="0.3">
      <c r="A58" s="251" t="s">
        <v>358</v>
      </c>
      <c r="B58" s="280">
        <v>0.5</v>
      </c>
      <c r="C58" s="278"/>
      <c r="D58" s="278">
        <v>0.40100000000000002</v>
      </c>
      <c r="E58" s="278"/>
      <c r="F58" s="278"/>
      <c r="G58" s="278"/>
      <c r="H58" s="278"/>
      <c r="I58" s="278"/>
      <c r="J58" s="278">
        <v>0.26400000000000001</v>
      </c>
      <c r="K58" s="277"/>
    </row>
    <row r="59" spans="1:11" s="129" customFormat="1" ht="15" customHeight="1" thickBot="1" x14ac:dyDescent="0.35">
      <c r="A59" s="251" t="s">
        <v>357</v>
      </c>
      <c r="B59" s="279"/>
      <c r="C59" s="278"/>
      <c r="D59" s="278"/>
      <c r="E59" s="278"/>
      <c r="F59" s="278"/>
      <c r="G59" s="278"/>
      <c r="H59" s="278"/>
      <c r="I59" s="278">
        <v>1.35</v>
      </c>
      <c r="J59" s="278"/>
      <c r="K59" s="277"/>
    </row>
    <row r="60" spans="1:11" s="129" customFormat="1" x14ac:dyDescent="0.3">
      <c r="A60" s="178" t="s">
        <v>274</v>
      </c>
      <c r="B60" s="276">
        <f t="shared" ref="B60:K60" si="7">SUM(B61:B66)</f>
        <v>0</v>
      </c>
      <c r="C60" s="276">
        <f t="shared" si="7"/>
        <v>3.0830000000000002</v>
      </c>
      <c r="D60" s="276">
        <f t="shared" si="7"/>
        <v>0</v>
      </c>
      <c r="E60" s="276">
        <f t="shared" si="7"/>
        <v>0</v>
      </c>
      <c r="F60" s="276">
        <f t="shared" si="7"/>
        <v>0</v>
      </c>
      <c r="G60" s="276">
        <f t="shared" si="7"/>
        <v>0</v>
      </c>
      <c r="H60" s="276">
        <f t="shared" si="7"/>
        <v>0</v>
      </c>
      <c r="I60" s="276">
        <f t="shared" si="7"/>
        <v>25.195</v>
      </c>
      <c r="J60" s="276">
        <f t="shared" si="7"/>
        <v>4.8870000000000005</v>
      </c>
      <c r="K60" s="276">
        <f t="shared" si="7"/>
        <v>9.9660000000000011</v>
      </c>
    </row>
    <row r="61" spans="1:11" s="129" customFormat="1" x14ac:dyDescent="0.3">
      <c r="A61" s="251" t="s">
        <v>363</v>
      </c>
      <c r="B61" s="274"/>
      <c r="C61" s="273"/>
      <c r="D61" s="273"/>
      <c r="E61" s="273"/>
      <c r="F61" s="273"/>
      <c r="G61" s="273"/>
      <c r="H61" s="273"/>
      <c r="I61" s="273">
        <v>2</v>
      </c>
      <c r="J61" s="273"/>
      <c r="K61" s="272"/>
    </row>
    <row r="62" spans="1:11" s="129" customFormat="1" x14ac:dyDescent="0.3">
      <c r="A62" s="251" t="s">
        <v>362</v>
      </c>
      <c r="B62" s="274"/>
      <c r="C62" s="273"/>
      <c r="D62" s="273"/>
      <c r="E62" s="273"/>
      <c r="F62" s="273"/>
      <c r="G62" s="273"/>
      <c r="H62" s="273"/>
      <c r="I62" s="273">
        <v>3</v>
      </c>
      <c r="J62" s="273">
        <v>0.55600000000000005</v>
      </c>
      <c r="K62" s="272"/>
    </row>
    <row r="63" spans="1:11" s="129" customFormat="1" x14ac:dyDescent="0.3">
      <c r="A63" s="251" t="s">
        <v>361</v>
      </c>
      <c r="B63" s="274"/>
      <c r="C63" s="273"/>
      <c r="D63" s="273"/>
      <c r="E63" s="273"/>
      <c r="F63" s="273"/>
      <c r="G63" s="273"/>
      <c r="H63" s="273"/>
      <c r="I63" s="273"/>
      <c r="J63" s="273"/>
      <c r="K63" s="272"/>
    </row>
    <row r="64" spans="1:11" s="129" customFormat="1" x14ac:dyDescent="0.3">
      <c r="A64" s="251" t="s">
        <v>360</v>
      </c>
      <c r="B64" s="274"/>
      <c r="C64" s="273">
        <v>2.5</v>
      </c>
      <c r="D64" s="273"/>
      <c r="E64" s="273"/>
      <c r="F64" s="273"/>
      <c r="G64" s="273"/>
      <c r="H64" s="273"/>
      <c r="I64" s="273">
        <v>9.6850000000000005</v>
      </c>
      <c r="J64" s="273">
        <v>0.98</v>
      </c>
      <c r="K64" s="272">
        <v>8.0830000000000002</v>
      </c>
    </row>
    <row r="65" spans="1:23" s="129" customFormat="1" x14ac:dyDescent="0.3">
      <c r="A65" s="251" t="s">
        <v>359</v>
      </c>
      <c r="B65" s="274"/>
      <c r="C65" s="273">
        <v>0.58299999999999996</v>
      </c>
      <c r="D65" s="273"/>
      <c r="E65" s="273"/>
      <c r="F65" s="273"/>
      <c r="G65" s="273"/>
      <c r="H65" s="273"/>
      <c r="I65" s="273">
        <v>4.9660000000000002</v>
      </c>
      <c r="J65" s="273">
        <v>1.135</v>
      </c>
      <c r="K65" s="272"/>
    </row>
    <row r="66" spans="1:23" s="129" customFormat="1" x14ac:dyDescent="0.3">
      <c r="A66" s="251" t="s">
        <v>358</v>
      </c>
      <c r="B66" s="275"/>
      <c r="C66" s="273"/>
      <c r="D66" s="273"/>
      <c r="E66" s="273"/>
      <c r="F66" s="273"/>
      <c r="G66" s="273"/>
      <c r="H66" s="273"/>
      <c r="I66" s="273">
        <v>5.5439999999999996</v>
      </c>
      <c r="J66" s="273">
        <v>2.2160000000000002</v>
      </c>
      <c r="K66" s="272">
        <v>1.883</v>
      </c>
    </row>
    <row r="67" spans="1:23" s="129" customFormat="1" ht="15" customHeight="1" thickBot="1" x14ac:dyDescent="0.35">
      <c r="A67" s="251" t="s">
        <v>357</v>
      </c>
      <c r="B67" s="274"/>
      <c r="C67" s="273"/>
      <c r="D67" s="273"/>
      <c r="E67" s="273"/>
      <c r="F67" s="273"/>
      <c r="G67" s="273"/>
      <c r="H67" s="273"/>
      <c r="I67" s="273">
        <v>7.5019999999999998</v>
      </c>
      <c r="J67" s="273">
        <v>0.60299999999999998</v>
      </c>
      <c r="K67" s="272">
        <v>3.3330000000000002</v>
      </c>
    </row>
    <row r="68" spans="1:23" ht="13.5" thickBot="1" x14ac:dyDescent="0.35">
      <c r="A68" s="271" t="s">
        <v>100</v>
      </c>
      <c r="B68" s="270">
        <f t="shared" ref="B68:K68" si="8">B4+B12+B20+B28+B36+B44+B52+B60</f>
        <v>3.3029999999999999</v>
      </c>
      <c r="C68" s="268">
        <f t="shared" si="8"/>
        <v>4.0830000000000002</v>
      </c>
      <c r="D68" s="269">
        <f t="shared" si="8"/>
        <v>8.1960000000000015</v>
      </c>
      <c r="E68" s="268">
        <f t="shared" si="8"/>
        <v>0</v>
      </c>
      <c r="F68" s="268">
        <f t="shared" si="8"/>
        <v>0</v>
      </c>
      <c r="G68" s="268">
        <f t="shared" si="8"/>
        <v>0.115</v>
      </c>
      <c r="H68" s="268">
        <f t="shared" si="8"/>
        <v>1</v>
      </c>
      <c r="I68" s="268">
        <f t="shared" si="8"/>
        <v>40.329000000000001</v>
      </c>
      <c r="J68" s="268">
        <f t="shared" si="8"/>
        <v>7.8650000000000002</v>
      </c>
      <c r="K68" s="268">
        <f t="shared" si="8"/>
        <v>11.336000000000002</v>
      </c>
    </row>
    <row r="69" spans="1:23" ht="13.5" thickBot="1" x14ac:dyDescent="0.35">
      <c r="A69" s="264" t="s">
        <v>363</v>
      </c>
      <c r="B69" s="267">
        <f t="shared" ref="B69:K69" si="9">B5+B13+B21+B29+B37+B45+B53+B61</f>
        <v>0</v>
      </c>
      <c r="C69" s="265">
        <f t="shared" si="9"/>
        <v>0</v>
      </c>
      <c r="D69" s="266">
        <f t="shared" si="9"/>
        <v>0</v>
      </c>
      <c r="E69" s="265">
        <f t="shared" si="9"/>
        <v>0</v>
      </c>
      <c r="F69" s="265">
        <f t="shared" si="9"/>
        <v>0</v>
      </c>
      <c r="G69" s="265">
        <f t="shared" si="9"/>
        <v>0</v>
      </c>
      <c r="H69" s="265">
        <f t="shared" si="9"/>
        <v>0</v>
      </c>
      <c r="I69" s="265">
        <f t="shared" si="9"/>
        <v>2</v>
      </c>
      <c r="J69" s="265">
        <f t="shared" si="9"/>
        <v>0</v>
      </c>
      <c r="K69" s="265">
        <f t="shared" si="9"/>
        <v>0</v>
      </c>
    </row>
    <row r="70" spans="1:23" ht="13.5" thickBot="1" x14ac:dyDescent="0.35">
      <c r="A70" s="264" t="s">
        <v>362</v>
      </c>
      <c r="B70" s="267">
        <f t="shared" ref="B70:K70" si="10">B6+B14+B22+B30+B38+B46+B54+B62</f>
        <v>0.5</v>
      </c>
      <c r="C70" s="265">
        <f t="shared" si="10"/>
        <v>0</v>
      </c>
      <c r="D70" s="266">
        <f t="shared" si="10"/>
        <v>0</v>
      </c>
      <c r="E70" s="265">
        <f t="shared" si="10"/>
        <v>0</v>
      </c>
      <c r="F70" s="265">
        <f t="shared" si="10"/>
        <v>0</v>
      </c>
      <c r="G70" s="265">
        <f t="shared" si="10"/>
        <v>0</v>
      </c>
      <c r="H70" s="265">
        <f t="shared" si="10"/>
        <v>0</v>
      </c>
      <c r="I70" s="265">
        <f t="shared" si="10"/>
        <v>3.6669999999999998</v>
      </c>
      <c r="J70" s="265">
        <f t="shared" si="10"/>
        <v>0.55600000000000005</v>
      </c>
      <c r="K70" s="265">
        <f t="shared" si="10"/>
        <v>0</v>
      </c>
    </row>
    <row r="71" spans="1:23" ht="13.5" thickBot="1" x14ac:dyDescent="0.35">
      <c r="A71" s="264" t="s">
        <v>361</v>
      </c>
      <c r="B71" s="267">
        <f t="shared" ref="B71:K71" si="11">B7+B15+B23+B31+B39+B47+B55+B63</f>
        <v>0</v>
      </c>
      <c r="C71" s="265">
        <f t="shared" si="11"/>
        <v>0</v>
      </c>
      <c r="D71" s="266">
        <f t="shared" si="11"/>
        <v>0</v>
      </c>
      <c r="E71" s="265">
        <f t="shared" si="11"/>
        <v>0</v>
      </c>
      <c r="F71" s="265">
        <f t="shared" si="11"/>
        <v>0</v>
      </c>
      <c r="G71" s="265">
        <f t="shared" si="11"/>
        <v>0</v>
      </c>
      <c r="H71" s="265">
        <f t="shared" si="11"/>
        <v>0</v>
      </c>
      <c r="I71" s="265">
        <f t="shared" si="11"/>
        <v>0</v>
      </c>
      <c r="J71" s="265">
        <f t="shared" si="11"/>
        <v>4.5999999999999999E-2</v>
      </c>
      <c r="K71" s="265">
        <f t="shared" si="11"/>
        <v>0</v>
      </c>
    </row>
    <row r="72" spans="1:23" ht="13.5" thickBot="1" x14ac:dyDescent="0.35">
      <c r="A72" s="264" t="s">
        <v>360</v>
      </c>
      <c r="B72" s="267">
        <f t="shared" ref="B72:K72" si="12">B8+B16+B24+B32+B40+B48+B56+B64</f>
        <v>2.3029999999999999</v>
      </c>
      <c r="C72" s="265">
        <f t="shared" si="12"/>
        <v>3.5</v>
      </c>
      <c r="D72" s="266">
        <f t="shared" si="12"/>
        <v>5.4750000000000005</v>
      </c>
      <c r="E72" s="265">
        <f t="shared" si="12"/>
        <v>0</v>
      </c>
      <c r="F72" s="265">
        <f t="shared" si="12"/>
        <v>0</v>
      </c>
      <c r="G72" s="265">
        <f t="shared" si="12"/>
        <v>0</v>
      </c>
      <c r="H72" s="265">
        <f t="shared" si="12"/>
        <v>0</v>
      </c>
      <c r="I72" s="265">
        <f t="shared" si="12"/>
        <v>14.105</v>
      </c>
      <c r="J72" s="265">
        <f t="shared" si="12"/>
        <v>2.6799999999999997</v>
      </c>
      <c r="K72" s="265">
        <f t="shared" si="12"/>
        <v>9.4529999999999994</v>
      </c>
    </row>
    <row r="73" spans="1:23" ht="13.5" thickBot="1" x14ac:dyDescent="0.35">
      <c r="A73" s="264" t="s">
        <v>359</v>
      </c>
      <c r="B73" s="267">
        <f t="shared" ref="B73:K73" si="13">B9+B17+B25+B33+B41+B49+B57+B65</f>
        <v>0</v>
      </c>
      <c r="C73" s="265">
        <f t="shared" si="13"/>
        <v>0.58299999999999996</v>
      </c>
      <c r="D73" s="266">
        <f t="shared" si="13"/>
        <v>0</v>
      </c>
      <c r="E73" s="265">
        <f t="shared" si="13"/>
        <v>0</v>
      </c>
      <c r="F73" s="265">
        <f t="shared" si="13"/>
        <v>0</v>
      </c>
      <c r="G73" s="265">
        <f t="shared" si="13"/>
        <v>0.115</v>
      </c>
      <c r="H73" s="265">
        <f t="shared" si="13"/>
        <v>1</v>
      </c>
      <c r="I73" s="265">
        <f t="shared" si="13"/>
        <v>10.202999999999999</v>
      </c>
      <c r="J73" s="265">
        <f t="shared" si="13"/>
        <v>1.5270000000000001</v>
      </c>
      <c r="K73" s="265">
        <f t="shared" si="13"/>
        <v>0</v>
      </c>
    </row>
    <row r="74" spans="1:23" ht="13.5" thickBot="1" x14ac:dyDescent="0.35">
      <c r="A74" s="264" t="s">
        <v>358</v>
      </c>
      <c r="B74" s="263">
        <f t="shared" ref="B74:K74" si="14">B10+B18+B26+B34+B42+B50+B58+B66</f>
        <v>0.5</v>
      </c>
      <c r="C74" s="261">
        <f t="shared" si="14"/>
        <v>0</v>
      </c>
      <c r="D74" s="262">
        <f t="shared" si="14"/>
        <v>2.7210000000000001</v>
      </c>
      <c r="E74" s="261">
        <f t="shared" si="14"/>
        <v>0</v>
      </c>
      <c r="F74" s="261">
        <f t="shared" si="14"/>
        <v>0</v>
      </c>
      <c r="G74" s="261">
        <f t="shared" si="14"/>
        <v>0</v>
      </c>
      <c r="H74" s="261">
        <f t="shared" si="14"/>
        <v>0</v>
      </c>
      <c r="I74" s="261">
        <f t="shared" si="14"/>
        <v>10.353999999999999</v>
      </c>
      <c r="J74" s="261">
        <f t="shared" si="14"/>
        <v>3.056</v>
      </c>
      <c r="K74" s="261">
        <f t="shared" si="14"/>
        <v>1.883</v>
      </c>
    </row>
    <row r="75" spans="1:23" ht="15" customHeight="1" thickBot="1" x14ac:dyDescent="0.35">
      <c r="A75" s="260" t="s">
        <v>357</v>
      </c>
      <c r="B75" s="259">
        <f t="shared" ref="B75:K75" si="15">B11+B19+B27+B35+B43+B51+B59+B67</f>
        <v>0</v>
      </c>
      <c r="C75" s="257">
        <f t="shared" si="15"/>
        <v>0</v>
      </c>
      <c r="D75" s="258">
        <f t="shared" si="15"/>
        <v>0.72499999999999998</v>
      </c>
      <c r="E75" s="257">
        <f t="shared" si="15"/>
        <v>0</v>
      </c>
      <c r="F75" s="257">
        <f t="shared" si="15"/>
        <v>0</v>
      </c>
      <c r="G75" s="257">
        <f t="shared" si="15"/>
        <v>0</v>
      </c>
      <c r="H75" s="257">
        <f t="shared" si="15"/>
        <v>0</v>
      </c>
      <c r="I75" s="257">
        <f t="shared" si="15"/>
        <v>12.260000000000002</v>
      </c>
      <c r="J75" s="257">
        <f t="shared" si="15"/>
        <v>0.76</v>
      </c>
      <c r="K75" s="257">
        <f t="shared" si="15"/>
        <v>4.3330000000000002</v>
      </c>
    </row>
    <row r="76" spans="1:23" x14ac:dyDescent="0.3">
      <c r="B76" s="256"/>
    </row>
    <row r="77" spans="1:23" x14ac:dyDescent="0.3">
      <c r="A77" s="458" t="s">
        <v>131</v>
      </c>
      <c r="B77" s="458"/>
      <c r="C77" s="458"/>
      <c r="D77" s="458"/>
      <c r="E77" s="458"/>
      <c r="F77" s="458"/>
      <c r="G77" s="458"/>
      <c r="H77" s="458"/>
      <c r="I77" s="458"/>
      <c r="J77" s="458"/>
      <c r="K77" s="458"/>
    </row>
    <row r="78" spans="1:23" x14ac:dyDescent="0.3">
      <c r="A78" s="459" t="s">
        <v>270</v>
      </c>
      <c r="B78" s="459"/>
      <c r="C78" s="459"/>
      <c r="D78" s="459"/>
      <c r="E78" s="459"/>
      <c r="F78" s="459"/>
      <c r="G78" s="459"/>
      <c r="H78" s="459"/>
      <c r="I78" s="459"/>
      <c r="J78" s="459"/>
      <c r="K78" s="459"/>
    </row>
    <row r="79" spans="1:23" x14ac:dyDescent="0.3">
      <c r="A79" s="491" t="s">
        <v>299</v>
      </c>
      <c r="B79" s="491"/>
      <c r="C79" s="491"/>
      <c r="D79" s="491"/>
      <c r="E79" s="491"/>
      <c r="F79" s="491"/>
      <c r="G79" s="491"/>
      <c r="H79" s="491"/>
      <c r="I79" s="491"/>
      <c r="J79" s="491"/>
      <c r="K79" s="491"/>
      <c r="L79" s="163"/>
      <c r="M79" s="163"/>
      <c r="N79" s="163"/>
      <c r="O79" s="163"/>
      <c r="P79" s="163"/>
      <c r="Q79" s="163"/>
      <c r="R79" s="163"/>
      <c r="S79" s="163"/>
      <c r="T79" s="163"/>
      <c r="U79" s="163"/>
      <c r="V79" s="163"/>
    </row>
    <row r="80" spans="1:23" x14ac:dyDescent="0.3">
      <c r="A80" s="491" t="s">
        <v>268</v>
      </c>
      <c r="B80" s="491"/>
      <c r="C80" s="491"/>
      <c r="D80" s="491"/>
      <c r="E80" s="491"/>
      <c r="F80" s="491"/>
      <c r="G80" s="491"/>
      <c r="H80" s="491"/>
      <c r="I80" s="491"/>
      <c r="J80" s="491"/>
      <c r="K80" s="491"/>
      <c r="L80" s="163"/>
      <c r="M80" s="163"/>
      <c r="N80" s="163"/>
      <c r="O80" s="163"/>
      <c r="P80" s="163"/>
      <c r="Q80" s="163"/>
      <c r="R80" s="163"/>
      <c r="S80" s="163"/>
      <c r="T80" s="163"/>
      <c r="U80" s="163"/>
      <c r="V80" s="163"/>
      <c r="W80" s="163"/>
    </row>
    <row r="81" spans="1:13" x14ac:dyDescent="0.3">
      <c r="A81" s="491" t="s">
        <v>267</v>
      </c>
      <c r="B81" s="491"/>
      <c r="C81" s="491"/>
      <c r="D81" s="491"/>
      <c r="E81" s="491"/>
      <c r="F81" s="491"/>
      <c r="G81" s="491"/>
      <c r="H81" s="491"/>
      <c r="I81" s="491"/>
      <c r="J81" s="491"/>
      <c r="K81" s="491"/>
      <c r="L81" s="491"/>
      <c r="M81" s="491"/>
    </row>
    <row r="82" spans="1:13" x14ac:dyDescent="0.3">
      <c r="A82" s="459" t="s">
        <v>356</v>
      </c>
      <c r="B82" s="459"/>
      <c r="C82" s="459"/>
      <c r="D82" s="459"/>
      <c r="E82" s="459"/>
      <c r="F82" s="459"/>
      <c r="G82" s="459"/>
      <c r="H82" s="459"/>
      <c r="I82" s="459"/>
      <c r="J82" s="459"/>
      <c r="K82" s="459"/>
    </row>
    <row r="83" spans="1:13" ht="15" customHeight="1" x14ac:dyDescent="0.3">
      <c r="A83" s="498"/>
      <c r="B83" s="498"/>
      <c r="C83" s="498"/>
      <c r="D83" s="498"/>
      <c r="E83" s="498"/>
      <c r="F83" s="498"/>
      <c r="G83" s="498"/>
      <c r="H83" s="498"/>
      <c r="I83" s="498"/>
      <c r="J83" s="498"/>
      <c r="K83" s="498"/>
      <c r="L83" s="498"/>
    </row>
    <row r="84" spans="1:13" x14ac:dyDescent="0.3">
      <c r="B84" s="256"/>
    </row>
    <row r="85" spans="1:13" x14ac:dyDescent="0.3">
      <c r="B85" s="256"/>
    </row>
    <row r="86" spans="1:13" x14ac:dyDescent="0.3">
      <c r="B86" s="256"/>
    </row>
    <row r="87" spans="1:13" x14ac:dyDescent="0.3">
      <c r="B87" s="256"/>
    </row>
    <row r="88" spans="1:13" x14ac:dyDescent="0.3">
      <c r="B88" s="256"/>
    </row>
    <row r="89" spans="1:13" x14ac:dyDescent="0.3">
      <c r="B89" s="256"/>
    </row>
    <row r="90" spans="1:13" x14ac:dyDescent="0.3">
      <c r="B90" s="256"/>
    </row>
    <row r="91" spans="1:13" ht="15" customHeight="1" x14ac:dyDescent="0.3">
      <c r="B91" s="256"/>
    </row>
    <row r="92" spans="1:13" x14ac:dyDescent="0.3">
      <c r="B92" s="256"/>
    </row>
    <row r="93" spans="1:13" x14ac:dyDescent="0.3">
      <c r="B93" s="256"/>
    </row>
    <row r="94" spans="1:13" x14ac:dyDescent="0.3">
      <c r="B94" s="256"/>
    </row>
    <row r="95" spans="1:13" x14ac:dyDescent="0.3">
      <c r="B95" s="256"/>
    </row>
    <row r="96" spans="1:13" x14ac:dyDescent="0.3">
      <c r="B96" s="256"/>
    </row>
    <row r="97" spans="2:2" x14ac:dyDescent="0.3">
      <c r="B97" s="256"/>
    </row>
    <row r="98" spans="2:2" x14ac:dyDescent="0.3">
      <c r="B98" s="256"/>
    </row>
    <row r="99" spans="2:2" ht="15" customHeight="1" x14ac:dyDescent="0.3">
      <c r="B99" s="256"/>
    </row>
    <row r="100" spans="2:2" ht="12.75" customHeight="1" x14ac:dyDescent="0.3">
      <c r="B100" s="256"/>
    </row>
  </sheetData>
  <mergeCells count="12">
    <mergeCell ref="A82:K82"/>
    <mergeCell ref="A83:L83"/>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3065A-4F47-46A4-A5AA-4B0E858F511D}">
  <dimension ref="A1:G50"/>
  <sheetViews>
    <sheetView zoomScaleNormal="100" workbookViewId="0">
      <selection activeCell="B37" sqref="B37"/>
    </sheetView>
  </sheetViews>
  <sheetFormatPr defaultColWidth="9.26953125" defaultRowHeight="13" x14ac:dyDescent="0.3"/>
  <cols>
    <col min="1" max="1" width="26.7265625" style="2" customWidth="1"/>
    <col min="2" max="2" width="7.453125" style="1" customWidth="1"/>
    <col min="3" max="3" width="10.7265625" style="1" customWidth="1"/>
    <col min="4" max="4" width="16.7265625" style="1" customWidth="1"/>
    <col min="5" max="5" width="14.54296875" style="1" customWidth="1"/>
    <col min="6" max="16384" width="9.26953125" style="1"/>
  </cols>
  <sheetData>
    <row r="1" spans="1:5" ht="42.75" customHeight="1" x14ac:dyDescent="0.3">
      <c r="A1" s="549" t="s">
        <v>379</v>
      </c>
      <c r="B1" s="550"/>
      <c r="C1" s="551"/>
      <c r="D1" s="551"/>
      <c r="E1" s="552"/>
    </row>
    <row r="2" spans="1:5" s="4" customFormat="1" ht="38.25" customHeight="1" x14ac:dyDescent="0.3">
      <c r="A2" s="6" t="s">
        <v>297</v>
      </c>
      <c r="B2" s="553" t="s">
        <v>378</v>
      </c>
      <c r="C2" s="554"/>
      <c r="D2" s="555"/>
      <c r="E2" s="558" t="s">
        <v>377</v>
      </c>
    </row>
    <row r="3" spans="1:5" s="4" customFormat="1" ht="15" customHeight="1" x14ac:dyDescent="0.3">
      <c r="A3" s="543"/>
      <c r="B3" s="473" t="s">
        <v>376</v>
      </c>
      <c r="C3" s="473"/>
      <c r="D3" s="556" t="s">
        <v>375</v>
      </c>
      <c r="E3" s="559"/>
    </row>
    <row r="4" spans="1:5" s="4" customFormat="1" ht="52" x14ac:dyDescent="0.3">
      <c r="A4" s="557"/>
      <c r="B4" s="146" t="s">
        <v>106</v>
      </c>
      <c r="C4" s="146" t="s">
        <v>374</v>
      </c>
      <c r="D4" s="556"/>
      <c r="E4" s="560"/>
    </row>
    <row r="5" spans="1:5" s="129" customFormat="1" x14ac:dyDescent="0.3">
      <c r="A5" s="196" t="s">
        <v>179</v>
      </c>
      <c r="B5" s="295"/>
      <c r="C5" s="294"/>
      <c r="D5" s="294"/>
      <c r="E5" s="290"/>
    </row>
    <row r="6" spans="1:5" s="129" customFormat="1" x14ac:dyDescent="0.3">
      <c r="A6" s="208" t="s">
        <v>373</v>
      </c>
      <c r="B6" s="293">
        <v>1</v>
      </c>
      <c r="C6" s="289"/>
      <c r="D6" s="289">
        <v>1</v>
      </c>
      <c r="E6" s="288"/>
    </row>
    <row r="7" spans="1:5" s="129" customFormat="1" x14ac:dyDescent="0.3">
      <c r="A7" s="208" t="s">
        <v>132</v>
      </c>
      <c r="B7" s="293"/>
      <c r="C7" s="289"/>
      <c r="D7" s="289"/>
      <c r="E7" s="288">
        <v>56</v>
      </c>
    </row>
    <row r="8" spans="1:5" s="129" customFormat="1" x14ac:dyDescent="0.3">
      <c r="A8" s="208" t="s">
        <v>372</v>
      </c>
      <c r="B8" s="274">
        <v>1</v>
      </c>
      <c r="C8" s="289">
        <v>1</v>
      </c>
      <c r="D8" s="289"/>
      <c r="E8" s="288">
        <v>39</v>
      </c>
    </row>
    <row r="9" spans="1:5" s="129" customFormat="1" ht="13.5" thickBot="1" x14ac:dyDescent="0.35">
      <c r="A9" s="208" t="s">
        <v>132</v>
      </c>
      <c r="B9" s="274"/>
      <c r="C9" s="289"/>
      <c r="D9" s="289"/>
      <c r="E9" s="288"/>
    </row>
    <row r="10" spans="1:5" s="129" customFormat="1" ht="26" x14ac:dyDescent="0.3">
      <c r="A10" s="178" t="s">
        <v>327</v>
      </c>
      <c r="B10" s="292"/>
      <c r="C10" s="291"/>
      <c r="D10" s="291"/>
      <c r="E10" s="290"/>
    </row>
    <row r="11" spans="1:5" s="129" customFormat="1" x14ac:dyDescent="0.3">
      <c r="A11" s="208" t="s">
        <v>373</v>
      </c>
      <c r="B11" s="274">
        <v>1</v>
      </c>
      <c r="C11" s="289"/>
      <c r="D11" s="289"/>
      <c r="E11" s="288">
        <v>52</v>
      </c>
    </row>
    <row r="12" spans="1:5" s="129" customFormat="1" x14ac:dyDescent="0.3">
      <c r="A12" s="208" t="s">
        <v>132</v>
      </c>
      <c r="B12" s="274">
        <v>1</v>
      </c>
      <c r="C12" s="289"/>
      <c r="D12" s="289"/>
      <c r="E12" s="288">
        <v>52</v>
      </c>
    </row>
    <row r="13" spans="1:5" s="129" customFormat="1" x14ac:dyDescent="0.3">
      <c r="A13" s="208" t="s">
        <v>372</v>
      </c>
      <c r="B13" s="274"/>
      <c r="C13" s="289"/>
      <c r="D13" s="289"/>
      <c r="E13" s="288"/>
    </row>
    <row r="14" spans="1:5" s="129" customFormat="1" ht="13.5" thickBot="1" x14ac:dyDescent="0.35">
      <c r="A14" s="208" t="s">
        <v>132</v>
      </c>
      <c r="B14" s="274"/>
      <c r="C14" s="289"/>
      <c r="D14" s="289"/>
      <c r="E14" s="288"/>
    </row>
    <row r="15" spans="1:5" s="129" customFormat="1" x14ac:dyDescent="0.3">
      <c r="A15" s="178" t="s">
        <v>180</v>
      </c>
      <c r="B15" s="292"/>
      <c r="C15" s="291"/>
      <c r="D15" s="291"/>
      <c r="E15" s="290"/>
    </row>
    <row r="16" spans="1:5" s="129" customFormat="1" x14ac:dyDescent="0.3">
      <c r="A16" s="208" t="s">
        <v>373</v>
      </c>
      <c r="B16" s="274">
        <v>2</v>
      </c>
      <c r="C16" s="289">
        <v>2</v>
      </c>
      <c r="D16" s="289"/>
      <c r="E16" s="288">
        <v>47</v>
      </c>
    </row>
    <row r="17" spans="1:5" s="129" customFormat="1" x14ac:dyDescent="0.3">
      <c r="A17" s="208" t="s">
        <v>132</v>
      </c>
      <c r="B17" s="274"/>
      <c r="C17" s="289"/>
      <c r="D17" s="289"/>
      <c r="E17" s="288"/>
    </row>
    <row r="18" spans="1:5" s="129" customFormat="1" x14ac:dyDescent="0.3">
      <c r="A18" s="208" t="s">
        <v>372</v>
      </c>
      <c r="B18" s="274">
        <v>2</v>
      </c>
      <c r="C18" s="289">
        <v>1</v>
      </c>
      <c r="D18" s="289"/>
      <c r="E18" s="288">
        <v>39</v>
      </c>
    </row>
    <row r="19" spans="1:5" s="129" customFormat="1" ht="13.5" thickBot="1" x14ac:dyDescent="0.35">
      <c r="A19" s="208" t="s">
        <v>132</v>
      </c>
      <c r="B19" s="274"/>
      <c r="C19" s="289"/>
      <c r="D19" s="289"/>
      <c r="E19" s="288"/>
    </row>
    <row r="20" spans="1:5" s="129" customFormat="1" ht="26" x14ac:dyDescent="0.3">
      <c r="A20" s="178" t="s">
        <v>181</v>
      </c>
      <c r="B20" s="292"/>
      <c r="C20" s="291"/>
      <c r="D20" s="291"/>
      <c r="E20" s="290"/>
    </row>
    <row r="21" spans="1:5" s="129" customFormat="1" x14ac:dyDescent="0.3">
      <c r="A21" s="208" t="s">
        <v>373</v>
      </c>
      <c r="B21" s="274">
        <v>2</v>
      </c>
      <c r="C21" s="289">
        <v>2</v>
      </c>
      <c r="D21" s="289"/>
      <c r="E21" s="288">
        <v>50.5</v>
      </c>
    </row>
    <row r="22" spans="1:5" s="129" customFormat="1" x14ac:dyDescent="0.3">
      <c r="A22" s="208" t="s">
        <v>132</v>
      </c>
      <c r="B22" s="274"/>
      <c r="C22" s="289"/>
      <c r="D22" s="289"/>
      <c r="E22" s="288"/>
    </row>
    <row r="23" spans="1:5" s="129" customFormat="1" x14ac:dyDescent="0.3">
      <c r="A23" s="208" t="s">
        <v>372</v>
      </c>
      <c r="B23" s="274">
        <v>5</v>
      </c>
      <c r="C23" s="289">
        <v>4</v>
      </c>
      <c r="D23" s="289"/>
      <c r="E23" s="288">
        <v>31</v>
      </c>
    </row>
    <row r="24" spans="1:5" s="129" customFormat="1" x14ac:dyDescent="0.3">
      <c r="A24" s="208" t="s">
        <v>132</v>
      </c>
      <c r="B24" s="274">
        <v>1</v>
      </c>
      <c r="C24" s="289">
        <v>0</v>
      </c>
      <c r="D24" s="289"/>
      <c r="E24" s="288">
        <v>37</v>
      </c>
    </row>
    <row r="25" spans="1:5" s="129" customFormat="1" x14ac:dyDescent="0.3">
      <c r="A25" s="185" t="s">
        <v>182</v>
      </c>
      <c r="B25" s="292"/>
      <c r="C25" s="291"/>
      <c r="D25" s="291"/>
      <c r="E25" s="290"/>
    </row>
    <row r="26" spans="1:5" s="129" customFormat="1" x14ac:dyDescent="0.3">
      <c r="A26" s="208" t="s">
        <v>373</v>
      </c>
      <c r="B26" s="274">
        <v>1</v>
      </c>
      <c r="C26" s="289">
        <v>1</v>
      </c>
      <c r="D26" s="289"/>
      <c r="E26" s="288">
        <v>59</v>
      </c>
    </row>
    <row r="27" spans="1:5" s="129" customFormat="1" x14ac:dyDescent="0.3">
      <c r="A27" s="208" t="s">
        <v>132</v>
      </c>
      <c r="B27" s="274"/>
      <c r="C27" s="289"/>
      <c r="D27" s="289"/>
      <c r="E27" s="288"/>
    </row>
    <row r="28" spans="1:5" s="129" customFormat="1" x14ac:dyDescent="0.3">
      <c r="A28" s="208" t="s">
        <v>372</v>
      </c>
      <c r="B28" s="274">
        <v>1</v>
      </c>
      <c r="C28" s="289">
        <v>1</v>
      </c>
      <c r="D28" s="289"/>
      <c r="E28" s="288">
        <v>41</v>
      </c>
    </row>
    <row r="29" spans="1:5" s="129" customFormat="1" x14ac:dyDescent="0.3">
      <c r="A29" s="208" t="s">
        <v>132</v>
      </c>
      <c r="B29" s="274"/>
      <c r="C29" s="289"/>
      <c r="D29" s="289"/>
      <c r="E29" s="288"/>
    </row>
    <row r="30" spans="1:5" s="129" customFormat="1" ht="26" x14ac:dyDescent="0.3">
      <c r="A30" s="185" t="s">
        <v>277</v>
      </c>
      <c r="B30" s="292"/>
      <c r="C30" s="291"/>
      <c r="D30" s="291"/>
      <c r="E30" s="290"/>
    </row>
    <row r="31" spans="1:5" s="129" customFormat="1" x14ac:dyDescent="0.3">
      <c r="A31" s="208" t="s">
        <v>373</v>
      </c>
      <c r="B31" s="274">
        <v>2</v>
      </c>
      <c r="C31" s="289">
        <v>2</v>
      </c>
      <c r="D31" s="289"/>
      <c r="E31" s="288">
        <v>54.5</v>
      </c>
    </row>
    <row r="32" spans="1:5" s="129" customFormat="1" x14ac:dyDescent="0.3">
      <c r="A32" s="208" t="s">
        <v>132</v>
      </c>
      <c r="B32" s="274">
        <v>1</v>
      </c>
      <c r="C32" s="289">
        <v>1</v>
      </c>
      <c r="D32" s="289"/>
      <c r="E32" s="288">
        <v>42</v>
      </c>
    </row>
    <row r="33" spans="1:7" s="129" customFormat="1" x14ac:dyDescent="0.3">
      <c r="A33" s="208" t="s">
        <v>372</v>
      </c>
      <c r="B33" s="274">
        <v>3</v>
      </c>
      <c r="C33" s="274">
        <v>2</v>
      </c>
      <c r="D33" s="289"/>
      <c r="E33" s="288">
        <v>43</v>
      </c>
    </row>
    <row r="34" spans="1:7" s="129" customFormat="1" x14ac:dyDescent="0.3">
      <c r="A34" s="208" t="s">
        <v>132</v>
      </c>
      <c r="B34" s="274">
        <v>1</v>
      </c>
      <c r="C34" s="274">
        <v>1</v>
      </c>
      <c r="D34" s="289"/>
      <c r="E34" s="288">
        <v>34</v>
      </c>
    </row>
    <row r="35" spans="1:7" s="129" customFormat="1" x14ac:dyDescent="0.3">
      <c r="A35" s="185" t="s">
        <v>178</v>
      </c>
      <c r="B35" s="292"/>
      <c r="C35" s="291"/>
      <c r="D35" s="291"/>
      <c r="E35" s="290"/>
    </row>
    <row r="36" spans="1:7" s="129" customFormat="1" x14ac:dyDescent="0.3">
      <c r="A36" s="208" t="s">
        <v>373</v>
      </c>
      <c r="B36" s="274">
        <v>1</v>
      </c>
      <c r="C36" s="289">
        <v>1</v>
      </c>
      <c r="D36" s="289"/>
      <c r="E36" s="288">
        <v>45</v>
      </c>
    </row>
    <row r="37" spans="1:7" s="129" customFormat="1" x14ac:dyDescent="0.3">
      <c r="A37" s="208" t="s">
        <v>132</v>
      </c>
      <c r="B37" s="274"/>
      <c r="C37" s="289"/>
      <c r="D37" s="289"/>
      <c r="E37" s="288"/>
    </row>
    <row r="38" spans="1:7" s="129" customFormat="1" x14ac:dyDescent="0.3">
      <c r="A38" s="208" t="s">
        <v>372</v>
      </c>
      <c r="B38" s="274">
        <v>5</v>
      </c>
      <c r="C38" s="274">
        <v>4</v>
      </c>
      <c r="D38" s="289">
        <v>1</v>
      </c>
      <c r="E38" s="288">
        <v>39.6</v>
      </c>
    </row>
    <row r="39" spans="1:7" s="129" customFormat="1" x14ac:dyDescent="0.3">
      <c r="A39" s="208" t="s">
        <v>132</v>
      </c>
      <c r="B39" s="274">
        <v>1</v>
      </c>
      <c r="C39" s="274">
        <v>1</v>
      </c>
      <c r="D39" s="289"/>
      <c r="E39" s="288">
        <v>37</v>
      </c>
    </row>
    <row r="40" spans="1:7" x14ac:dyDescent="0.3">
      <c r="A40" s="8" t="s">
        <v>371</v>
      </c>
      <c r="B40" s="159">
        <f t="shared" ref="B40:D43" si="0">B6+B11+B16+B21+B26+B31+B36</f>
        <v>10</v>
      </c>
      <c r="C40" s="159">
        <f t="shared" si="0"/>
        <v>8</v>
      </c>
      <c r="D40" s="159">
        <f t="shared" si="0"/>
        <v>1</v>
      </c>
      <c r="E40" s="150"/>
    </row>
    <row r="41" spans="1:7" x14ac:dyDescent="0.3">
      <c r="A41" s="6" t="s">
        <v>132</v>
      </c>
      <c r="B41" s="159">
        <f t="shared" si="0"/>
        <v>2</v>
      </c>
      <c r="C41" s="159">
        <f t="shared" si="0"/>
        <v>1</v>
      </c>
      <c r="D41" s="159">
        <f t="shared" si="0"/>
        <v>0</v>
      </c>
      <c r="E41" s="288"/>
    </row>
    <row r="42" spans="1:7" x14ac:dyDescent="0.3">
      <c r="A42" s="8" t="s">
        <v>370</v>
      </c>
      <c r="B42" s="159">
        <f t="shared" si="0"/>
        <v>17</v>
      </c>
      <c r="C42" s="159">
        <f t="shared" si="0"/>
        <v>13</v>
      </c>
      <c r="D42" s="159">
        <f t="shared" si="0"/>
        <v>1</v>
      </c>
      <c r="E42" s="150"/>
    </row>
    <row r="43" spans="1:7" ht="13.5" thickBot="1" x14ac:dyDescent="0.35">
      <c r="A43" s="287" t="s">
        <v>132</v>
      </c>
      <c r="B43" s="286">
        <f t="shared" si="0"/>
        <v>3</v>
      </c>
      <c r="C43" s="286">
        <f t="shared" si="0"/>
        <v>2</v>
      </c>
      <c r="D43" s="286">
        <f t="shared" si="0"/>
        <v>0</v>
      </c>
      <c r="E43" s="285"/>
    </row>
    <row r="45" spans="1:7" ht="38.25" customHeight="1" x14ac:dyDescent="0.3">
      <c r="A45" s="491" t="s">
        <v>369</v>
      </c>
      <c r="B45" s="491"/>
      <c r="C45" s="491"/>
      <c r="D45" s="491"/>
      <c r="E45" s="491"/>
      <c r="F45" s="163"/>
      <c r="G45" s="163"/>
    </row>
    <row r="46" spans="1:7" ht="31.5" customHeight="1" x14ac:dyDescent="0.3">
      <c r="A46" s="491" t="s">
        <v>368</v>
      </c>
      <c r="B46" s="491"/>
      <c r="C46" s="491"/>
      <c r="D46" s="491"/>
      <c r="E46" s="491"/>
      <c r="F46" s="162"/>
      <c r="G46" s="162"/>
    </row>
    <row r="47" spans="1:7" ht="31.5" customHeight="1" x14ac:dyDescent="0.3">
      <c r="A47" s="491" t="s">
        <v>367</v>
      </c>
      <c r="B47" s="491"/>
      <c r="C47" s="491"/>
      <c r="D47" s="491"/>
      <c r="E47" s="491"/>
      <c r="F47" s="162"/>
      <c r="G47" s="162"/>
    </row>
    <row r="48" spans="1:7" x14ac:dyDescent="0.3">
      <c r="A48" s="450" t="s">
        <v>366</v>
      </c>
      <c r="B48" s="450"/>
      <c r="C48" s="450"/>
      <c r="D48" s="450"/>
      <c r="E48" s="450"/>
    </row>
    <row r="50" spans="1:1" x14ac:dyDescent="0.3">
      <c r="A50" s="253"/>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5EAF8-443D-4BEA-BFC2-7D22BC26152B}">
  <sheetPr>
    <pageSetUpPr fitToPage="1"/>
  </sheetPr>
  <dimension ref="A1:O16"/>
  <sheetViews>
    <sheetView workbookViewId="0">
      <selection activeCell="B4" sqref="B4"/>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561" t="s">
        <v>475</v>
      </c>
      <c r="B1" s="550"/>
      <c r="C1" s="550"/>
      <c r="D1" s="550"/>
      <c r="E1" s="552"/>
    </row>
    <row r="2" spans="1:15" s="4" customFormat="1" ht="38.25" customHeight="1" x14ac:dyDescent="0.3">
      <c r="A2" s="6" t="s">
        <v>149</v>
      </c>
      <c r="B2" s="424" t="s">
        <v>751</v>
      </c>
      <c r="C2" s="424"/>
      <c r="D2" s="155"/>
      <c r="E2" s="524" t="s">
        <v>71</v>
      </c>
    </row>
    <row r="3" spans="1:15" s="4" customFormat="1" ht="41.25" customHeight="1" x14ac:dyDescent="0.3">
      <c r="A3" s="6"/>
      <c r="B3" s="155" t="s">
        <v>71</v>
      </c>
      <c r="C3" s="5" t="s">
        <v>474</v>
      </c>
      <c r="D3" s="155" t="s">
        <v>473</v>
      </c>
      <c r="E3" s="524"/>
    </row>
    <row r="4" spans="1:15" ht="12.75" customHeight="1" x14ac:dyDescent="0.3">
      <c r="A4" s="7" t="s">
        <v>472</v>
      </c>
      <c r="B4" s="368" t="s">
        <v>752</v>
      </c>
      <c r="C4" s="152">
        <v>3</v>
      </c>
      <c r="D4" s="152">
        <v>2</v>
      </c>
      <c r="E4" s="397">
        <v>23</v>
      </c>
    </row>
    <row r="5" spans="1:15" ht="12.75" customHeight="1" x14ac:dyDescent="0.3">
      <c r="A5" s="7" t="s">
        <v>471</v>
      </c>
      <c r="B5" s="120"/>
      <c r="C5" s="152"/>
      <c r="D5" s="393">
        <v>77</v>
      </c>
      <c r="E5" s="394">
        <v>77</v>
      </c>
    </row>
    <row r="6" spans="1:15" x14ac:dyDescent="0.3">
      <c r="A6" s="7" t="s">
        <v>470</v>
      </c>
      <c r="B6" s="120"/>
      <c r="C6" s="152"/>
      <c r="D6" s="393">
        <v>302</v>
      </c>
      <c r="E6" s="394">
        <v>302</v>
      </c>
    </row>
    <row r="7" spans="1:15" ht="39" x14ac:dyDescent="0.3">
      <c r="A7" s="7" t="s">
        <v>469</v>
      </c>
      <c r="B7" s="120"/>
      <c r="C7" s="152"/>
      <c r="D7" s="393">
        <v>56</v>
      </c>
      <c r="E7" s="394">
        <v>56</v>
      </c>
    </row>
    <row r="8" spans="1:15" ht="39" x14ac:dyDescent="0.3">
      <c r="A8" s="7" t="s">
        <v>468</v>
      </c>
      <c r="B8" s="120"/>
      <c r="C8" s="152"/>
      <c r="D8" s="393">
        <v>73</v>
      </c>
      <c r="E8" s="394">
        <v>73</v>
      </c>
    </row>
    <row r="9" spans="1:15" ht="13.5" thickBot="1" x14ac:dyDescent="0.35">
      <c r="A9" s="175" t="s">
        <v>467</v>
      </c>
      <c r="B9" s="403">
        <v>235275</v>
      </c>
      <c r="C9" s="404">
        <v>14444</v>
      </c>
      <c r="D9" s="404">
        <v>9173</v>
      </c>
      <c r="E9" s="405">
        <f t="shared" ref="E9" si="0">SUM(B9,D9)</f>
        <v>244448</v>
      </c>
    </row>
    <row r="10" spans="1:15" x14ac:dyDescent="0.3">
      <c r="A10" s="82"/>
      <c r="B10" s="93"/>
      <c r="C10" s="31"/>
      <c r="D10" s="31"/>
      <c r="E10" s="31"/>
    </row>
    <row r="11" spans="1:15" x14ac:dyDescent="0.3">
      <c r="A11" s="491" t="s">
        <v>466</v>
      </c>
      <c r="B11" s="491"/>
      <c r="C11" s="491"/>
      <c r="D11" s="491"/>
      <c r="E11" s="491"/>
    </row>
    <row r="12" spans="1:15" ht="40" customHeight="1" x14ac:dyDescent="0.3">
      <c r="A12" s="459" t="s">
        <v>465</v>
      </c>
      <c r="B12" s="459"/>
      <c r="C12" s="459"/>
      <c r="D12" s="459"/>
      <c r="E12" s="459"/>
    </row>
    <row r="13" spans="1:15" ht="38.25" customHeight="1" x14ac:dyDescent="0.3">
      <c r="A13" s="459" t="s">
        <v>464</v>
      </c>
      <c r="B13" s="459"/>
      <c r="C13" s="459"/>
      <c r="D13" s="459"/>
      <c r="E13" s="459"/>
    </row>
    <row r="14" spans="1:15" ht="30.75" customHeight="1" x14ac:dyDescent="0.3">
      <c r="A14" s="491" t="s">
        <v>463</v>
      </c>
      <c r="B14" s="491"/>
      <c r="C14" s="491"/>
      <c r="D14" s="491"/>
      <c r="E14" s="491"/>
      <c r="F14" s="163"/>
      <c r="G14" s="163"/>
      <c r="H14" s="163"/>
      <c r="I14" s="163"/>
      <c r="J14" s="163"/>
      <c r="K14" s="163"/>
      <c r="L14" s="163"/>
      <c r="M14" s="163"/>
      <c r="N14" s="163"/>
      <c r="O14" s="163"/>
    </row>
    <row r="15" spans="1:15" ht="30" customHeight="1" x14ac:dyDescent="0.3">
      <c r="A15" s="491" t="s">
        <v>462</v>
      </c>
      <c r="B15" s="491"/>
      <c r="C15" s="491"/>
      <c r="D15" s="491"/>
      <c r="E15" s="491"/>
      <c r="F15" s="163"/>
      <c r="G15" s="163"/>
      <c r="H15" s="163"/>
      <c r="I15" s="163"/>
      <c r="J15" s="163"/>
      <c r="K15" s="163"/>
      <c r="L15" s="163"/>
      <c r="M15" s="163"/>
      <c r="N15" s="163"/>
      <c r="O15" s="163"/>
    </row>
    <row r="16" spans="1:15" ht="30" customHeight="1" x14ac:dyDescent="0.3">
      <c r="A16" s="443" t="s">
        <v>461</v>
      </c>
      <c r="B16" s="443"/>
      <c r="C16" s="443"/>
      <c r="D16" s="443"/>
      <c r="E16" s="443"/>
      <c r="F16" s="9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F63FC-E8F4-4B40-99F1-585E24A5772E}">
  <dimension ref="A1:M263"/>
  <sheetViews>
    <sheetView topLeftCell="A201" zoomScaleNormal="100" workbookViewId="0">
      <selection activeCell="J255" activeCellId="2" sqref="F255 H255 J255"/>
    </sheetView>
  </sheetViews>
  <sheetFormatPr defaultColWidth="9.1796875" defaultRowHeight="13" x14ac:dyDescent="0.3"/>
  <cols>
    <col min="1" max="1" width="51.81640625" style="82" customWidth="1"/>
    <col min="2" max="2" width="13" style="82" bestFit="1" customWidth="1"/>
    <col min="3" max="5" width="13" style="82" customWidth="1"/>
    <col min="6" max="6" width="11.26953125" style="82" customWidth="1"/>
    <col min="7" max="10" width="15.453125" style="82" customWidth="1"/>
    <col min="11" max="16384" width="9.1796875" style="31"/>
  </cols>
  <sheetData>
    <row r="1" spans="1:12" ht="42" customHeight="1" x14ac:dyDescent="0.35">
      <c r="A1" s="562" t="s">
        <v>743</v>
      </c>
      <c r="B1" s="563"/>
      <c r="C1" s="563"/>
      <c r="D1" s="563"/>
      <c r="E1" s="563"/>
      <c r="F1" s="563"/>
      <c r="G1" s="563"/>
      <c r="H1" s="563"/>
      <c r="I1" s="563"/>
      <c r="J1" s="563"/>
      <c r="K1" s="564"/>
      <c r="L1" s="384"/>
    </row>
    <row r="2" spans="1:12" s="74" customFormat="1" ht="15" customHeight="1" thickBot="1" x14ac:dyDescent="0.35">
      <c r="A2" s="383" t="s">
        <v>66</v>
      </c>
      <c r="B2" s="570" t="s">
        <v>742</v>
      </c>
      <c r="C2" s="571"/>
      <c r="D2" s="572"/>
      <c r="E2" s="573" t="s">
        <v>741</v>
      </c>
      <c r="F2" s="574"/>
      <c r="G2" s="474" t="s">
        <v>740</v>
      </c>
      <c r="H2" s="566" t="s">
        <v>739</v>
      </c>
      <c r="I2" s="474" t="s">
        <v>738</v>
      </c>
      <c r="J2" s="566" t="s">
        <v>737</v>
      </c>
      <c r="K2" s="568" t="s">
        <v>736</v>
      </c>
    </row>
    <row r="3" spans="1:12" s="74" customFormat="1" ht="38.25" customHeight="1" x14ac:dyDescent="0.3">
      <c r="A3" s="382" t="s">
        <v>735</v>
      </c>
      <c r="B3" s="198" t="s">
        <v>106</v>
      </c>
      <c r="C3" s="381" t="s">
        <v>734</v>
      </c>
      <c r="D3" s="199" t="s">
        <v>733</v>
      </c>
      <c r="E3" s="199" t="s">
        <v>733</v>
      </c>
      <c r="F3" s="380" t="s">
        <v>106</v>
      </c>
      <c r="G3" s="565"/>
      <c r="H3" s="567"/>
      <c r="I3" s="565"/>
      <c r="J3" s="567"/>
      <c r="K3" s="569"/>
    </row>
    <row r="4" spans="1:12" s="74" customFormat="1" x14ac:dyDescent="0.3">
      <c r="A4" s="375" t="s">
        <v>732</v>
      </c>
      <c r="B4" s="379"/>
      <c r="C4" s="373"/>
      <c r="D4" s="373"/>
      <c r="E4" s="378"/>
      <c r="F4" s="377"/>
      <c r="G4" s="377"/>
      <c r="H4" s="376"/>
      <c r="I4" s="377"/>
      <c r="J4" s="376"/>
      <c r="K4" s="370">
        <v>0</v>
      </c>
    </row>
    <row r="5" spans="1:12" s="74" customFormat="1" x14ac:dyDescent="0.3">
      <c r="A5" s="375" t="s">
        <v>731</v>
      </c>
      <c r="B5" s="379">
        <v>2</v>
      </c>
      <c r="C5" s="373"/>
      <c r="D5" s="373"/>
      <c r="E5" s="378"/>
      <c r="F5" s="377"/>
      <c r="G5" s="377"/>
      <c r="H5" s="376">
        <v>1</v>
      </c>
      <c r="I5" s="377"/>
      <c r="J5" s="376"/>
      <c r="K5" s="370">
        <v>3</v>
      </c>
    </row>
    <row r="6" spans="1:12" s="74" customFormat="1" x14ac:dyDescent="0.3">
      <c r="A6" s="375" t="s">
        <v>730</v>
      </c>
      <c r="B6" s="379"/>
      <c r="C6" s="373"/>
      <c r="D6" s="373"/>
      <c r="E6" s="378"/>
      <c r="F6" s="377"/>
      <c r="G6" s="377"/>
      <c r="H6" s="376"/>
      <c r="I6" s="377"/>
      <c r="J6" s="376"/>
      <c r="K6" s="370">
        <v>0</v>
      </c>
    </row>
    <row r="7" spans="1:12" s="74" customFormat="1" x14ac:dyDescent="0.3">
      <c r="A7" s="375" t="s">
        <v>729</v>
      </c>
      <c r="B7" s="379"/>
      <c r="C7" s="373"/>
      <c r="D7" s="373"/>
      <c r="E7" s="378"/>
      <c r="F7" s="377"/>
      <c r="G7" s="377"/>
      <c r="H7" s="376"/>
      <c r="I7" s="377"/>
      <c r="J7" s="376"/>
      <c r="K7" s="370">
        <v>0</v>
      </c>
    </row>
    <row r="8" spans="1:12" s="74" customFormat="1" x14ac:dyDescent="0.3">
      <c r="A8" s="375" t="s">
        <v>728</v>
      </c>
      <c r="B8" s="379"/>
      <c r="C8" s="373"/>
      <c r="D8" s="373"/>
      <c r="E8" s="378"/>
      <c r="F8" s="377"/>
      <c r="G8" s="377"/>
      <c r="H8" s="376"/>
      <c r="I8" s="377"/>
      <c r="J8" s="376"/>
      <c r="K8" s="370">
        <v>0</v>
      </c>
    </row>
    <row r="9" spans="1:12" s="74" customFormat="1" x14ac:dyDescent="0.3">
      <c r="A9" s="375" t="s">
        <v>727</v>
      </c>
      <c r="B9" s="379"/>
      <c r="C9" s="373"/>
      <c r="D9" s="373"/>
      <c r="E9" s="378"/>
      <c r="F9" s="377"/>
      <c r="G9" s="377"/>
      <c r="H9" s="376"/>
      <c r="I9" s="377"/>
      <c r="J9" s="376"/>
      <c r="K9" s="370">
        <v>0</v>
      </c>
    </row>
    <row r="10" spans="1:12" s="74" customFormat="1" x14ac:dyDescent="0.3">
      <c r="A10" s="375" t="s">
        <v>726</v>
      </c>
      <c r="B10" s="379"/>
      <c r="C10" s="373"/>
      <c r="D10" s="373"/>
      <c r="E10" s="378"/>
      <c r="F10" s="377"/>
      <c r="G10" s="377"/>
      <c r="H10" s="376"/>
      <c r="I10" s="377"/>
      <c r="J10" s="376"/>
      <c r="K10" s="370">
        <v>0</v>
      </c>
    </row>
    <row r="11" spans="1:12" s="74" customFormat="1" x14ac:dyDescent="0.3">
      <c r="A11" s="375" t="s">
        <v>725</v>
      </c>
      <c r="B11" s="379"/>
      <c r="C11" s="373"/>
      <c r="D11" s="373"/>
      <c r="E11" s="378"/>
      <c r="F11" s="377"/>
      <c r="G11" s="377"/>
      <c r="H11" s="376"/>
      <c r="I11" s="377"/>
      <c r="J11" s="376"/>
      <c r="K11" s="370">
        <v>0</v>
      </c>
    </row>
    <row r="12" spans="1:12" s="74" customFormat="1" x14ac:dyDescent="0.3">
      <c r="A12" s="375" t="s">
        <v>724</v>
      </c>
      <c r="B12" s="379"/>
      <c r="C12" s="373"/>
      <c r="D12" s="373"/>
      <c r="E12" s="378"/>
      <c r="F12" s="377"/>
      <c r="G12" s="377"/>
      <c r="H12" s="376"/>
      <c r="I12" s="377"/>
      <c r="J12" s="376"/>
      <c r="K12" s="370">
        <v>0</v>
      </c>
    </row>
    <row r="13" spans="1:12" s="74" customFormat="1" x14ac:dyDescent="0.3">
      <c r="A13" s="375" t="s">
        <v>723</v>
      </c>
      <c r="B13" s="379"/>
      <c r="C13" s="373"/>
      <c r="D13" s="373"/>
      <c r="E13" s="378"/>
      <c r="F13" s="377"/>
      <c r="G13" s="377"/>
      <c r="H13" s="376"/>
      <c r="I13" s="377"/>
      <c r="J13" s="376"/>
      <c r="K13" s="370">
        <v>0</v>
      </c>
    </row>
    <row r="14" spans="1:12" s="74" customFormat="1" x14ac:dyDescent="0.3">
      <c r="A14" s="375" t="s">
        <v>722</v>
      </c>
      <c r="B14" s="379"/>
      <c r="C14" s="373"/>
      <c r="D14" s="373"/>
      <c r="E14" s="378"/>
      <c r="F14" s="377"/>
      <c r="G14" s="377"/>
      <c r="H14" s="376"/>
      <c r="I14" s="377"/>
      <c r="J14" s="376"/>
      <c r="K14" s="370">
        <v>0</v>
      </c>
    </row>
    <row r="15" spans="1:12" s="74" customFormat="1" x14ac:dyDescent="0.3">
      <c r="A15" s="375" t="s">
        <v>721</v>
      </c>
      <c r="B15" s="379"/>
      <c r="C15" s="373"/>
      <c r="D15" s="373"/>
      <c r="E15" s="378"/>
      <c r="F15" s="377"/>
      <c r="G15" s="377"/>
      <c r="H15" s="376"/>
      <c r="I15" s="377">
        <v>9</v>
      </c>
      <c r="J15" s="376"/>
      <c r="K15" s="370">
        <v>9</v>
      </c>
    </row>
    <row r="16" spans="1:12" s="74" customFormat="1" x14ac:dyDescent="0.3">
      <c r="A16" s="375" t="s">
        <v>720</v>
      </c>
      <c r="B16" s="379"/>
      <c r="C16" s="373"/>
      <c r="D16" s="373"/>
      <c r="E16" s="378"/>
      <c r="F16" s="377"/>
      <c r="G16" s="377"/>
      <c r="H16" s="376"/>
      <c r="I16" s="377"/>
      <c r="J16" s="376"/>
      <c r="K16" s="370">
        <v>0</v>
      </c>
    </row>
    <row r="17" spans="1:11" s="74" customFormat="1" x14ac:dyDescent="0.3">
      <c r="A17" s="375" t="s">
        <v>719</v>
      </c>
      <c r="B17" s="379"/>
      <c r="C17" s="373"/>
      <c r="D17" s="373"/>
      <c r="E17" s="378"/>
      <c r="F17" s="377"/>
      <c r="G17" s="377"/>
      <c r="H17" s="376"/>
      <c r="I17" s="377"/>
      <c r="J17" s="376"/>
      <c r="K17" s="370">
        <v>0</v>
      </c>
    </row>
    <row r="18" spans="1:11" s="74" customFormat="1" x14ac:dyDescent="0.3">
      <c r="A18" s="375" t="s">
        <v>718</v>
      </c>
      <c r="B18" s="379"/>
      <c r="C18" s="373"/>
      <c r="D18" s="373"/>
      <c r="E18" s="378"/>
      <c r="F18" s="377"/>
      <c r="G18" s="377"/>
      <c r="H18" s="376"/>
      <c r="I18" s="377"/>
      <c r="J18" s="376"/>
      <c r="K18" s="370">
        <v>0</v>
      </c>
    </row>
    <row r="19" spans="1:11" s="74" customFormat="1" x14ac:dyDescent="0.3">
      <c r="A19" s="375" t="s">
        <v>717</v>
      </c>
      <c r="B19" s="379"/>
      <c r="C19" s="373"/>
      <c r="D19" s="373"/>
      <c r="E19" s="378"/>
      <c r="F19" s="377"/>
      <c r="G19" s="377"/>
      <c r="H19" s="376"/>
      <c r="I19" s="377"/>
      <c r="J19" s="376"/>
      <c r="K19" s="370">
        <v>0</v>
      </c>
    </row>
    <row r="20" spans="1:11" s="74" customFormat="1" x14ac:dyDescent="0.3">
      <c r="A20" s="375" t="s">
        <v>716</v>
      </c>
      <c r="B20" s="379"/>
      <c r="C20" s="373"/>
      <c r="D20" s="373"/>
      <c r="E20" s="378"/>
      <c r="F20" s="377"/>
      <c r="G20" s="377"/>
      <c r="H20" s="376"/>
      <c r="I20" s="377"/>
      <c r="J20" s="376"/>
      <c r="K20" s="370">
        <v>0</v>
      </c>
    </row>
    <row r="21" spans="1:11" s="74" customFormat="1" x14ac:dyDescent="0.3">
      <c r="A21" s="375" t="s">
        <v>715</v>
      </c>
      <c r="B21" s="379">
        <v>6</v>
      </c>
      <c r="C21" s="373"/>
      <c r="D21" s="373"/>
      <c r="E21" s="378"/>
      <c r="F21" s="377">
        <v>6</v>
      </c>
      <c r="G21" s="377"/>
      <c r="H21" s="376">
        <v>1</v>
      </c>
      <c r="I21" s="377">
        <v>1</v>
      </c>
      <c r="J21" s="376">
        <v>1</v>
      </c>
      <c r="K21" s="370">
        <v>15</v>
      </c>
    </row>
    <row r="22" spans="1:11" s="74" customFormat="1" x14ac:dyDescent="0.3">
      <c r="A22" s="375" t="s">
        <v>714</v>
      </c>
      <c r="B22" s="379"/>
      <c r="C22" s="373"/>
      <c r="D22" s="373"/>
      <c r="E22" s="378"/>
      <c r="F22" s="377"/>
      <c r="G22" s="377"/>
      <c r="H22" s="376"/>
      <c r="I22" s="377"/>
      <c r="J22" s="376"/>
      <c r="K22" s="370">
        <v>0</v>
      </c>
    </row>
    <row r="23" spans="1:11" s="74" customFormat="1" x14ac:dyDescent="0.3">
      <c r="A23" s="375" t="s">
        <v>713</v>
      </c>
      <c r="B23" s="379"/>
      <c r="C23" s="373"/>
      <c r="D23" s="373"/>
      <c r="E23" s="378"/>
      <c r="F23" s="377"/>
      <c r="G23" s="377"/>
      <c r="H23" s="376"/>
      <c r="I23" s="377"/>
      <c r="J23" s="376"/>
      <c r="K23" s="370">
        <v>0</v>
      </c>
    </row>
    <row r="24" spans="1:11" s="74" customFormat="1" x14ac:dyDescent="0.3">
      <c r="A24" s="375" t="s">
        <v>712</v>
      </c>
      <c r="B24" s="379"/>
      <c r="C24" s="373"/>
      <c r="D24" s="373"/>
      <c r="E24" s="378"/>
      <c r="F24" s="377"/>
      <c r="G24" s="377"/>
      <c r="H24" s="376"/>
      <c r="I24" s="377"/>
      <c r="J24" s="376"/>
      <c r="K24" s="370">
        <v>0</v>
      </c>
    </row>
    <row r="25" spans="1:11" s="74" customFormat="1" x14ac:dyDescent="0.3">
      <c r="A25" s="375" t="s">
        <v>711</v>
      </c>
      <c r="B25" s="379"/>
      <c r="C25" s="373"/>
      <c r="D25" s="373"/>
      <c r="E25" s="378"/>
      <c r="F25" s="377"/>
      <c r="G25" s="377">
        <v>1</v>
      </c>
      <c r="H25" s="376"/>
      <c r="I25" s="377"/>
      <c r="J25" s="376"/>
      <c r="K25" s="370">
        <v>1</v>
      </c>
    </row>
    <row r="26" spans="1:11" s="74" customFormat="1" x14ac:dyDescent="0.3">
      <c r="A26" s="375" t="s">
        <v>710</v>
      </c>
      <c r="B26" s="379"/>
      <c r="C26" s="373"/>
      <c r="D26" s="373"/>
      <c r="E26" s="378"/>
      <c r="F26" s="377"/>
      <c r="G26" s="377"/>
      <c r="H26" s="376"/>
      <c r="I26" s="377"/>
      <c r="J26" s="376"/>
      <c r="K26" s="370">
        <v>0</v>
      </c>
    </row>
    <row r="27" spans="1:11" s="74" customFormat="1" x14ac:dyDescent="0.3">
      <c r="A27" s="375" t="s">
        <v>709</v>
      </c>
      <c r="B27" s="379"/>
      <c r="C27" s="373"/>
      <c r="D27" s="373"/>
      <c r="E27" s="378"/>
      <c r="F27" s="377"/>
      <c r="G27" s="377"/>
      <c r="H27" s="376"/>
      <c r="I27" s="377"/>
      <c r="J27" s="376"/>
      <c r="K27" s="370">
        <v>0</v>
      </c>
    </row>
    <row r="28" spans="1:11" s="74" customFormat="1" x14ac:dyDescent="0.3">
      <c r="A28" s="375" t="s">
        <v>708</v>
      </c>
      <c r="B28" s="379"/>
      <c r="C28" s="373"/>
      <c r="D28" s="373"/>
      <c r="E28" s="378"/>
      <c r="F28" s="377"/>
      <c r="G28" s="377"/>
      <c r="H28" s="376"/>
      <c r="I28" s="377">
        <v>2</v>
      </c>
      <c r="J28" s="376"/>
      <c r="K28" s="370">
        <v>2</v>
      </c>
    </row>
    <row r="29" spans="1:11" s="74" customFormat="1" x14ac:dyDescent="0.3">
      <c r="A29" s="375" t="s">
        <v>707</v>
      </c>
      <c r="B29" s="379"/>
      <c r="C29" s="373"/>
      <c r="D29" s="373"/>
      <c r="E29" s="378"/>
      <c r="F29" s="377"/>
      <c r="G29" s="377"/>
      <c r="H29" s="376"/>
      <c r="I29" s="377"/>
      <c r="J29" s="376"/>
      <c r="K29" s="370">
        <v>0</v>
      </c>
    </row>
    <row r="30" spans="1:11" s="74" customFormat="1" x14ac:dyDescent="0.3">
      <c r="A30" s="375" t="s">
        <v>706</v>
      </c>
      <c r="B30" s="379"/>
      <c r="C30" s="373"/>
      <c r="D30" s="373"/>
      <c r="E30" s="378"/>
      <c r="F30" s="377"/>
      <c r="G30" s="377"/>
      <c r="H30" s="376"/>
      <c r="I30" s="377"/>
      <c r="J30" s="376"/>
      <c r="K30" s="370">
        <v>0</v>
      </c>
    </row>
    <row r="31" spans="1:11" s="74" customFormat="1" x14ac:dyDescent="0.3">
      <c r="A31" s="375" t="s">
        <v>705</v>
      </c>
      <c r="B31" s="379"/>
      <c r="C31" s="373"/>
      <c r="D31" s="373"/>
      <c r="E31" s="378"/>
      <c r="F31" s="377"/>
      <c r="G31" s="377"/>
      <c r="H31" s="376"/>
      <c r="I31" s="377"/>
      <c r="J31" s="376"/>
      <c r="K31" s="370">
        <v>0</v>
      </c>
    </row>
    <row r="32" spans="1:11" s="74" customFormat="1" x14ac:dyDescent="0.3">
      <c r="A32" s="375" t="s">
        <v>704</v>
      </c>
      <c r="B32" s="379"/>
      <c r="C32" s="373"/>
      <c r="D32" s="373"/>
      <c r="E32" s="378"/>
      <c r="F32" s="377"/>
      <c r="G32" s="377"/>
      <c r="H32" s="376"/>
      <c r="I32" s="377"/>
      <c r="J32" s="376"/>
      <c r="K32" s="370">
        <v>0</v>
      </c>
    </row>
    <row r="33" spans="1:11" s="74" customFormat="1" x14ac:dyDescent="0.3">
      <c r="A33" s="375" t="s">
        <v>703</v>
      </c>
      <c r="B33" s="379"/>
      <c r="C33" s="373"/>
      <c r="D33" s="373"/>
      <c r="E33" s="378"/>
      <c r="F33" s="377"/>
      <c r="G33" s="377"/>
      <c r="H33" s="376"/>
      <c r="I33" s="377"/>
      <c r="J33" s="376"/>
      <c r="K33" s="370">
        <v>0</v>
      </c>
    </row>
    <row r="34" spans="1:11" s="74" customFormat="1" x14ac:dyDescent="0.3">
      <c r="A34" s="375" t="s">
        <v>702</v>
      </c>
      <c r="B34" s="379"/>
      <c r="C34" s="373"/>
      <c r="D34" s="373"/>
      <c r="E34" s="378"/>
      <c r="F34" s="377"/>
      <c r="G34" s="377"/>
      <c r="H34" s="376"/>
      <c r="I34" s="377"/>
      <c r="J34" s="376"/>
      <c r="K34" s="370">
        <v>0</v>
      </c>
    </row>
    <row r="35" spans="1:11" s="74" customFormat="1" x14ac:dyDescent="0.3">
      <c r="A35" s="375" t="s">
        <v>701</v>
      </c>
      <c r="B35" s="379">
        <v>1</v>
      </c>
      <c r="C35" s="373"/>
      <c r="D35" s="373"/>
      <c r="E35" s="378"/>
      <c r="F35" s="377">
        <v>1</v>
      </c>
      <c r="G35" s="377"/>
      <c r="H35" s="376">
        <v>1</v>
      </c>
      <c r="I35" s="377"/>
      <c r="J35" s="376">
        <v>1</v>
      </c>
      <c r="K35" s="370">
        <v>4</v>
      </c>
    </row>
    <row r="36" spans="1:11" s="74" customFormat="1" x14ac:dyDescent="0.3">
      <c r="A36" s="375" t="s">
        <v>700</v>
      </c>
      <c r="B36" s="379"/>
      <c r="C36" s="373"/>
      <c r="D36" s="373"/>
      <c r="E36" s="378"/>
      <c r="F36" s="377"/>
      <c r="G36" s="377"/>
      <c r="H36" s="376"/>
      <c r="I36" s="377"/>
      <c r="J36" s="376"/>
      <c r="K36" s="370">
        <v>0</v>
      </c>
    </row>
    <row r="37" spans="1:11" s="74" customFormat="1" x14ac:dyDescent="0.3">
      <c r="A37" s="375" t="s">
        <v>699</v>
      </c>
      <c r="B37" s="379"/>
      <c r="C37" s="373"/>
      <c r="D37" s="373"/>
      <c r="E37" s="378"/>
      <c r="F37" s="377"/>
      <c r="G37" s="377"/>
      <c r="H37" s="376"/>
      <c r="I37" s="377"/>
      <c r="J37" s="376"/>
      <c r="K37" s="370">
        <v>0</v>
      </c>
    </row>
    <row r="38" spans="1:11" s="74" customFormat="1" x14ac:dyDescent="0.3">
      <c r="A38" s="375" t="s">
        <v>698</v>
      </c>
      <c r="B38" s="379"/>
      <c r="C38" s="373"/>
      <c r="D38" s="373"/>
      <c r="E38" s="378"/>
      <c r="F38" s="377"/>
      <c r="G38" s="377"/>
      <c r="H38" s="376"/>
      <c r="I38" s="377"/>
      <c r="J38" s="376"/>
      <c r="K38" s="370">
        <v>0</v>
      </c>
    </row>
    <row r="39" spans="1:11" s="74" customFormat="1" x14ac:dyDescent="0.3">
      <c r="A39" s="375" t="s">
        <v>697</v>
      </c>
      <c r="B39" s="379"/>
      <c r="C39" s="373"/>
      <c r="D39" s="373"/>
      <c r="E39" s="378"/>
      <c r="F39" s="377"/>
      <c r="G39" s="377"/>
      <c r="H39" s="376"/>
      <c r="I39" s="377"/>
      <c r="J39" s="376"/>
      <c r="K39" s="370">
        <v>0</v>
      </c>
    </row>
    <row r="40" spans="1:11" s="74" customFormat="1" x14ac:dyDescent="0.3">
      <c r="A40" s="375" t="s">
        <v>696</v>
      </c>
      <c r="B40" s="379"/>
      <c r="C40" s="373"/>
      <c r="D40" s="373"/>
      <c r="E40" s="378"/>
      <c r="F40" s="377"/>
      <c r="G40" s="377"/>
      <c r="H40" s="376"/>
      <c r="I40" s="377"/>
      <c r="J40" s="376"/>
      <c r="K40" s="370">
        <v>0</v>
      </c>
    </row>
    <row r="41" spans="1:11" s="74" customFormat="1" x14ac:dyDescent="0.3">
      <c r="A41" s="375" t="s">
        <v>695</v>
      </c>
      <c r="B41" s="379"/>
      <c r="C41" s="373"/>
      <c r="D41" s="373"/>
      <c r="E41" s="378"/>
      <c r="F41" s="377"/>
      <c r="G41" s="377"/>
      <c r="H41" s="376"/>
      <c r="I41" s="377">
        <v>1</v>
      </c>
      <c r="J41" s="376"/>
      <c r="K41" s="370">
        <v>1</v>
      </c>
    </row>
    <row r="42" spans="1:11" s="74" customFormat="1" x14ac:dyDescent="0.3">
      <c r="A42" s="375" t="s">
        <v>694</v>
      </c>
      <c r="B42" s="379"/>
      <c r="C42" s="373"/>
      <c r="D42" s="373"/>
      <c r="E42" s="378"/>
      <c r="F42" s="377"/>
      <c r="G42" s="377"/>
      <c r="H42" s="376"/>
      <c r="I42" s="377"/>
      <c r="J42" s="376"/>
      <c r="K42" s="370">
        <v>0</v>
      </c>
    </row>
    <row r="43" spans="1:11" s="74" customFormat="1" x14ac:dyDescent="0.3">
      <c r="A43" s="375" t="s">
        <v>693</v>
      </c>
      <c r="B43" s="379"/>
      <c r="C43" s="373"/>
      <c r="D43" s="373"/>
      <c r="E43" s="378"/>
      <c r="F43" s="377"/>
      <c r="G43" s="377"/>
      <c r="H43" s="376"/>
      <c r="I43" s="377"/>
      <c r="J43" s="376"/>
      <c r="K43" s="370">
        <v>0</v>
      </c>
    </row>
    <row r="44" spans="1:11" s="74" customFormat="1" x14ac:dyDescent="0.3">
      <c r="A44" s="375" t="s">
        <v>692</v>
      </c>
      <c r="B44" s="379"/>
      <c r="C44" s="373"/>
      <c r="D44" s="373"/>
      <c r="E44" s="378"/>
      <c r="F44" s="377"/>
      <c r="G44" s="377"/>
      <c r="H44" s="376"/>
      <c r="I44" s="377"/>
      <c r="J44" s="376"/>
      <c r="K44" s="370">
        <v>0</v>
      </c>
    </row>
    <row r="45" spans="1:11" s="74" customFormat="1" x14ac:dyDescent="0.3">
      <c r="A45" s="375" t="s">
        <v>691</v>
      </c>
      <c r="B45" s="379"/>
      <c r="C45" s="373"/>
      <c r="D45" s="373"/>
      <c r="E45" s="378"/>
      <c r="F45" s="377"/>
      <c r="G45" s="377"/>
      <c r="H45" s="376"/>
      <c r="I45" s="377"/>
      <c r="J45" s="376"/>
      <c r="K45" s="370">
        <v>0</v>
      </c>
    </row>
    <row r="46" spans="1:11" s="74" customFormat="1" x14ac:dyDescent="0.3">
      <c r="A46" s="375" t="s">
        <v>690</v>
      </c>
      <c r="B46" s="379"/>
      <c r="C46" s="373"/>
      <c r="D46" s="373"/>
      <c r="E46" s="378"/>
      <c r="F46" s="377"/>
      <c r="G46" s="377"/>
      <c r="H46" s="376"/>
      <c r="I46" s="377"/>
      <c r="J46" s="376"/>
      <c r="K46" s="370">
        <v>0</v>
      </c>
    </row>
    <row r="47" spans="1:11" s="74" customFormat="1" x14ac:dyDescent="0.3">
      <c r="A47" s="375" t="s">
        <v>689</v>
      </c>
      <c r="B47" s="379"/>
      <c r="C47" s="373"/>
      <c r="D47" s="373"/>
      <c r="E47" s="378"/>
      <c r="F47" s="377"/>
      <c r="G47" s="377"/>
      <c r="H47" s="376"/>
      <c r="I47" s="377"/>
      <c r="J47" s="376"/>
      <c r="K47" s="370">
        <v>0</v>
      </c>
    </row>
    <row r="48" spans="1:11" s="74" customFormat="1" x14ac:dyDescent="0.3">
      <c r="A48" s="375" t="s">
        <v>688</v>
      </c>
      <c r="B48" s="379"/>
      <c r="C48" s="373"/>
      <c r="D48" s="373"/>
      <c r="E48" s="378"/>
      <c r="F48" s="377">
        <v>4</v>
      </c>
      <c r="G48" s="377"/>
      <c r="H48" s="376"/>
      <c r="I48" s="377"/>
      <c r="J48" s="376"/>
      <c r="K48" s="370">
        <v>4</v>
      </c>
    </row>
    <row r="49" spans="1:11" s="74" customFormat="1" x14ac:dyDescent="0.3">
      <c r="A49" s="375" t="s">
        <v>687</v>
      </c>
      <c r="B49" s="379">
        <v>3</v>
      </c>
      <c r="C49" s="373"/>
      <c r="D49" s="373"/>
      <c r="E49" s="378"/>
      <c r="F49" s="377"/>
      <c r="G49" s="377"/>
      <c r="H49" s="376"/>
      <c r="I49" s="377"/>
      <c r="J49" s="376"/>
      <c r="K49" s="370">
        <v>3</v>
      </c>
    </row>
    <row r="50" spans="1:11" s="74" customFormat="1" x14ac:dyDescent="0.3">
      <c r="A50" s="375" t="s">
        <v>686</v>
      </c>
      <c r="B50" s="379"/>
      <c r="C50" s="373"/>
      <c r="D50" s="373"/>
      <c r="E50" s="378"/>
      <c r="F50" s="377"/>
      <c r="G50" s="377"/>
      <c r="H50" s="376"/>
      <c r="I50" s="377"/>
      <c r="J50" s="376"/>
      <c r="K50" s="370">
        <v>0</v>
      </c>
    </row>
    <row r="51" spans="1:11" s="74" customFormat="1" x14ac:dyDescent="0.3">
      <c r="A51" s="375" t="s">
        <v>685</v>
      </c>
      <c r="B51" s="379"/>
      <c r="C51" s="373"/>
      <c r="D51" s="373"/>
      <c r="E51" s="378"/>
      <c r="F51" s="377"/>
      <c r="G51" s="377"/>
      <c r="H51" s="376"/>
      <c r="I51" s="377"/>
      <c r="J51" s="376"/>
      <c r="K51" s="370">
        <v>0</v>
      </c>
    </row>
    <row r="52" spans="1:11" s="74" customFormat="1" x14ac:dyDescent="0.3">
      <c r="A52" s="375" t="s">
        <v>684</v>
      </c>
      <c r="B52" s="379"/>
      <c r="C52" s="373"/>
      <c r="D52" s="373"/>
      <c r="E52" s="378"/>
      <c r="F52" s="377"/>
      <c r="G52" s="377"/>
      <c r="H52" s="376"/>
      <c r="I52" s="377"/>
      <c r="J52" s="376"/>
      <c r="K52" s="370">
        <v>0</v>
      </c>
    </row>
    <row r="53" spans="1:11" s="74" customFormat="1" x14ac:dyDescent="0.3">
      <c r="A53" s="375" t="s">
        <v>683</v>
      </c>
      <c r="B53" s="379"/>
      <c r="C53" s="373"/>
      <c r="D53" s="373"/>
      <c r="E53" s="378"/>
      <c r="F53" s="377"/>
      <c r="G53" s="377"/>
      <c r="H53" s="376"/>
      <c r="I53" s="377"/>
      <c r="J53" s="376"/>
      <c r="K53" s="370">
        <v>0</v>
      </c>
    </row>
    <row r="54" spans="1:11" s="74" customFormat="1" x14ac:dyDescent="0.3">
      <c r="A54" s="375" t="s">
        <v>682</v>
      </c>
      <c r="B54" s="379"/>
      <c r="C54" s="373"/>
      <c r="D54" s="373"/>
      <c r="E54" s="378"/>
      <c r="F54" s="377"/>
      <c r="G54" s="377"/>
      <c r="H54" s="376"/>
      <c r="I54" s="377"/>
      <c r="J54" s="376"/>
      <c r="K54" s="370">
        <v>0</v>
      </c>
    </row>
    <row r="55" spans="1:11" s="74" customFormat="1" x14ac:dyDescent="0.3">
      <c r="A55" s="375" t="s">
        <v>681</v>
      </c>
      <c r="B55" s="379"/>
      <c r="C55" s="373"/>
      <c r="D55" s="373"/>
      <c r="E55" s="378"/>
      <c r="F55" s="377"/>
      <c r="G55" s="377"/>
      <c r="H55" s="376"/>
      <c r="I55" s="377"/>
      <c r="J55" s="376"/>
      <c r="K55" s="370">
        <v>0</v>
      </c>
    </row>
    <row r="56" spans="1:11" s="74" customFormat="1" x14ac:dyDescent="0.3">
      <c r="A56" s="375" t="s">
        <v>680</v>
      </c>
      <c r="B56" s="379"/>
      <c r="C56" s="373"/>
      <c r="D56" s="373"/>
      <c r="E56" s="378"/>
      <c r="F56" s="377"/>
      <c r="G56" s="377"/>
      <c r="H56" s="376"/>
      <c r="I56" s="377"/>
      <c r="J56" s="376"/>
      <c r="K56" s="370">
        <v>0</v>
      </c>
    </row>
    <row r="57" spans="1:11" s="74" customFormat="1" x14ac:dyDescent="0.3">
      <c r="A57" s="375" t="s">
        <v>679</v>
      </c>
      <c r="B57" s="379"/>
      <c r="C57" s="373"/>
      <c r="D57" s="373"/>
      <c r="E57" s="378"/>
      <c r="F57" s="377"/>
      <c r="G57" s="377"/>
      <c r="H57" s="376"/>
      <c r="I57" s="377"/>
      <c r="J57" s="376"/>
      <c r="K57" s="370">
        <v>0</v>
      </c>
    </row>
    <row r="58" spans="1:11" s="74" customFormat="1" x14ac:dyDescent="0.3">
      <c r="A58" s="375" t="s">
        <v>678</v>
      </c>
      <c r="B58" s="379"/>
      <c r="C58" s="373"/>
      <c r="D58" s="373"/>
      <c r="E58" s="378"/>
      <c r="F58" s="377"/>
      <c r="G58" s="377"/>
      <c r="H58" s="376"/>
      <c r="I58" s="377">
        <v>2</v>
      </c>
      <c r="J58" s="376"/>
      <c r="K58" s="370">
        <v>2</v>
      </c>
    </row>
    <row r="59" spans="1:11" s="74" customFormat="1" x14ac:dyDescent="0.3">
      <c r="A59" s="375" t="s">
        <v>677</v>
      </c>
      <c r="B59" s="379">
        <v>1</v>
      </c>
      <c r="C59" s="373"/>
      <c r="D59" s="373"/>
      <c r="E59" s="378"/>
      <c r="F59" s="377"/>
      <c r="G59" s="377">
        <v>2</v>
      </c>
      <c r="H59" s="376"/>
      <c r="I59" s="377"/>
      <c r="J59" s="376"/>
      <c r="K59" s="370">
        <v>3</v>
      </c>
    </row>
    <row r="60" spans="1:11" s="74" customFormat="1" x14ac:dyDescent="0.3">
      <c r="A60" s="375" t="s">
        <v>676</v>
      </c>
      <c r="B60" s="379"/>
      <c r="C60" s="373"/>
      <c r="D60" s="373"/>
      <c r="E60" s="378"/>
      <c r="F60" s="377"/>
      <c r="G60" s="377"/>
      <c r="H60" s="376"/>
      <c r="I60" s="377"/>
      <c r="J60" s="376"/>
      <c r="K60" s="370">
        <v>0</v>
      </c>
    </row>
    <row r="61" spans="1:11" s="74" customFormat="1" x14ac:dyDescent="0.3">
      <c r="A61" s="375" t="s">
        <v>675</v>
      </c>
      <c r="B61" s="379"/>
      <c r="C61" s="373"/>
      <c r="D61" s="373"/>
      <c r="E61" s="378"/>
      <c r="F61" s="377"/>
      <c r="G61" s="377"/>
      <c r="H61" s="376"/>
      <c r="I61" s="377"/>
      <c r="J61" s="376"/>
      <c r="K61" s="370">
        <v>0</v>
      </c>
    </row>
    <row r="62" spans="1:11" s="74" customFormat="1" x14ac:dyDescent="0.3">
      <c r="A62" s="375" t="s">
        <v>674</v>
      </c>
      <c r="B62" s="379"/>
      <c r="C62" s="373"/>
      <c r="D62" s="373"/>
      <c r="E62" s="378"/>
      <c r="F62" s="377"/>
      <c r="G62" s="377"/>
      <c r="H62" s="376"/>
      <c r="I62" s="377"/>
      <c r="J62" s="376"/>
      <c r="K62" s="370">
        <v>0</v>
      </c>
    </row>
    <row r="63" spans="1:11" s="74" customFormat="1" x14ac:dyDescent="0.3">
      <c r="A63" s="375" t="s">
        <v>673</v>
      </c>
      <c r="B63" s="379"/>
      <c r="C63" s="373"/>
      <c r="D63" s="373"/>
      <c r="E63" s="378"/>
      <c r="F63" s="377"/>
      <c r="G63" s="377"/>
      <c r="H63" s="376"/>
      <c r="I63" s="377"/>
      <c r="J63" s="376"/>
      <c r="K63" s="370">
        <v>0</v>
      </c>
    </row>
    <row r="64" spans="1:11" s="74" customFormat="1" x14ac:dyDescent="0.3">
      <c r="A64" s="375" t="s">
        <v>672</v>
      </c>
      <c r="B64" s="379"/>
      <c r="C64" s="373"/>
      <c r="D64" s="373"/>
      <c r="E64" s="378"/>
      <c r="F64" s="377"/>
      <c r="G64" s="377"/>
      <c r="H64" s="376"/>
      <c r="I64" s="377"/>
      <c r="J64" s="376"/>
      <c r="K64" s="370">
        <v>0</v>
      </c>
    </row>
    <row r="65" spans="1:11" s="74" customFormat="1" x14ac:dyDescent="0.3">
      <c r="A65" s="375" t="s">
        <v>671</v>
      </c>
      <c r="B65" s="379"/>
      <c r="C65" s="373"/>
      <c r="D65" s="373"/>
      <c r="E65" s="378"/>
      <c r="F65" s="377"/>
      <c r="G65" s="377"/>
      <c r="H65" s="376"/>
      <c r="I65" s="377"/>
      <c r="J65" s="376"/>
      <c r="K65" s="370">
        <v>0</v>
      </c>
    </row>
    <row r="66" spans="1:11" s="74" customFormat="1" x14ac:dyDescent="0.3">
      <c r="A66" s="375" t="s">
        <v>670</v>
      </c>
      <c r="B66" s="379"/>
      <c r="C66" s="373"/>
      <c r="D66" s="373"/>
      <c r="E66" s="378"/>
      <c r="F66" s="377"/>
      <c r="G66" s="377"/>
      <c r="H66" s="376"/>
      <c r="I66" s="377"/>
      <c r="J66" s="376"/>
      <c r="K66" s="370">
        <v>0</v>
      </c>
    </row>
    <row r="67" spans="1:11" s="74" customFormat="1" x14ac:dyDescent="0.3">
      <c r="A67" s="375" t="s">
        <v>669</v>
      </c>
      <c r="B67" s="379"/>
      <c r="C67" s="373"/>
      <c r="D67" s="373"/>
      <c r="E67" s="378"/>
      <c r="F67" s="377"/>
      <c r="G67" s="377"/>
      <c r="H67" s="376"/>
      <c r="I67" s="377"/>
      <c r="J67" s="376"/>
      <c r="K67" s="370">
        <v>0</v>
      </c>
    </row>
    <row r="68" spans="1:11" s="74" customFormat="1" x14ac:dyDescent="0.3">
      <c r="A68" s="375" t="s">
        <v>668</v>
      </c>
      <c r="B68" s="379"/>
      <c r="C68" s="373"/>
      <c r="D68" s="373"/>
      <c r="E68" s="378"/>
      <c r="F68" s="377"/>
      <c r="G68" s="377"/>
      <c r="H68" s="376"/>
      <c r="I68" s="377"/>
      <c r="J68" s="376"/>
      <c r="K68" s="370">
        <v>0</v>
      </c>
    </row>
    <row r="69" spans="1:11" s="74" customFormat="1" x14ac:dyDescent="0.3">
      <c r="A69" s="375" t="s">
        <v>667</v>
      </c>
      <c r="B69" s="379"/>
      <c r="C69" s="373"/>
      <c r="D69" s="373"/>
      <c r="E69" s="378"/>
      <c r="F69" s="377"/>
      <c r="G69" s="377"/>
      <c r="H69" s="376"/>
      <c r="I69" s="377"/>
      <c r="J69" s="376"/>
      <c r="K69" s="370">
        <v>0</v>
      </c>
    </row>
    <row r="70" spans="1:11" s="74" customFormat="1" x14ac:dyDescent="0.3">
      <c r="A70" s="375" t="s">
        <v>666</v>
      </c>
      <c r="B70" s="379"/>
      <c r="C70" s="373"/>
      <c r="D70" s="373"/>
      <c r="E70" s="378"/>
      <c r="F70" s="377"/>
      <c r="G70" s="377"/>
      <c r="H70" s="376"/>
      <c r="I70" s="377"/>
      <c r="J70" s="376"/>
      <c r="K70" s="370">
        <v>0</v>
      </c>
    </row>
    <row r="71" spans="1:11" s="74" customFormat="1" x14ac:dyDescent="0.3">
      <c r="A71" s="375" t="s">
        <v>665</v>
      </c>
      <c r="B71" s="379"/>
      <c r="C71" s="373"/>
      <c r="D71" s="373"/>
      <c r="E71" s="378"/>
      <c r="F71" s="377"/>
      <c r="G71" s="377"/>
      <c r="H71" s="376"/>
      <c r="I71" s="377"/>
      <c r="J71" s="376"/>
      <c r="K71" s="370">
        <v>0</v>
      </c>
    </row>
    <row r="72" spans="1:11" s="74" customFormat="1" x14ac:dyDescent="0.3">
      <c r="A72" s="375" t="s">
        <v>664</v>
      </c>
      <c r="B72" s="379">
        <v>3</v>
      </c>
      <c r="C72" s="373"/>
      <c r="D72" s="373"/>
      <c r="E72" s="378"/>
      <c r="F72" s="377"/>
      <c r="G72" s="377"/>
      <c r="H72" s="376"/>
      <c r="I72" s="377"/>
      <c r="J72" s="376"/>
      <c r="K72" s="370">
        <v>3</v>
      </c>
    </row>
    <row r="73" spans="1:11" s="74" customFormat="1" x14ac:dyDescent="0.3">
      <c r="A73" s="375" t="s">
        <v>663</v>
      </c>
      <c r="B73" s="379"/>
      <c r="C73" s="373"/>
      <c r="D73" s="373"/>
      <c r="E73" s="378"/>
      <c r="F73" s="377"/>
      <c r="G73" s="377"/>
      <c r="H73" s="376"/>
      <c r="I73" s="377"/>
      <c r="J73" s="376"/>
      <c r="K73" s="370">
        <v>0</v>
      </c>
    </row>
    <row r="74" spans="1:11" s="74" customFormat="1" x14ac:dyDescent="0.3">
      <c r="A74" s="375" t="s">
        <v>662</v>
      </c>
      <c r="B74" s="379"/>
      <c r="C74" s="373"/>
      <c r="D74" s="373"/>
      <c r="E74" s="378"/>
      <c r="F74" s="377"/>
      <c r="G74" s="377"/>
      <c r="H74" s="376"/>
      <c r="I74" s="377"/>
      <c r="J74" s="376"/>
      <c r="K74" s="370">
        <v>0</v>
      </c>
    </row>
    <row r="75" spans="1:11" s="74" customFormat="1" x14ac:dyDescent="0.3">
      <c r="A75" s="375" t="s">
        <v>661</v>
      </c>
      <c r="B75" s="379"/>
      <c r="C75" s="373"/>
      <c r="D75" s="373"/>
      <c r="E75" s="378"/>
      <c r="F75" s="377"/>
      <c r="G75" s="377"/>
      <c r="H75" s="376"/>
      <c r="I75" s="377"/>
      <c r="J75" s="376"/>
      <c r="K75" s="370">
        <v>0</v>
      </c>
    </row>
    <row r="76" spans="1:11" s="74" customFormat="1" x14ac:dyDescent="0.3">
      <c r="A76" s="375" t="s">
        <v>660</v>
      </c>
      <c r="B76" s="379"/>
      <c r="C76" s="373"/>
      <c r="D76" s="373"/>
      <c r="E76" s="378"/>
      <c r="F76" s="377"/>
      <c r="G76" s="377"/>
      <c r="H76" s="376"/>
      <c r="I76" s="377"/>
      <c r="J76" s="376"/>
      <c r="K76" s="370">
        <v>0</v>
      </c>
    </row>
    <row r="77" spans="1:11" s="74" customFormat="1" x14ac:dyDescent="0.3">
      <c r="A77" s="375" t="s">
        <v>659</v>
      </c>
      <c r="B77" s="379">
        <v>5</v>
      </c>
      <c r="C77" s="373"/>
      <c r="D77" s="373"/>
      <c r="E77" s="378"/>
      <c r="F77" s="377"/>
      <c r="G77" s="377">
        <v>3</v>
      </c>
      <c r="H77" s="376">
        <v>1</v>
      </c>
      <c r="I77" s="377">
        <v>4</v>
      </c>
      <c r="J77" s="376"/>
      <c r="K77" s="370">
        <v>13</v>
      </c>
    </row>
    <row r="78" spans="1:11" s="74" customFormat="1" x14ac:dyDescent="0.3">
      <c r="A78" s="375" t="s">
        <v>658</v>
      </c>
      <c r="B78" s="379"/>
      <c r="C78" s="373"/>
      <c r="D78" s="373"/>
      <c r="E78" s="378"/>
      <c r="F78" s="377"/>
      <c r="G78" s="377"/>
      <c r="H78" s="376"/>
      <c r="I78" s="377"/>
      <c r="J78" s="376"/>
      <c r="K78" s="370">
        <v>0</v>
      </c>
    </row>
    <row r="79" spans="1:11" s="74" customFormat="1" x14ac:dyDescent="0.3">
      <c r="A79" s="375" t="s">
        <v>657</v>
      </c>
      <c r="B79" s="379">
        <v>3</v>
      </c>
      <c r="C79" s="373"/>
      <c r="D79" s="373"/>
      <c r="E79" s="378"/>
      <c r="F79" s="377">
        <v>121</v>
      </c>
      <c r="G79" s="377">
        <v>3</v>
      </c>
      <c r="H79" s="376"/>
      <c r="I79" s="377">
        <v>7</v>
      </c>
      <c r="J79" s="376">
        <v>1</v>
      </c>
      <c r="K79" s="370">
        <v>135</v>
      </c>
    </row>
    <row r="80" spans="1:11" s="74" customFormat="1" x14ac:dyDescent="0.3">
      <c r="A80" s="375" t="s">
        <v>656</v>
      </c>
      <c r="B80" s="379"/>
      <c r="C80" s="373"/>
      <c r="D80" s="373"/>
      <c r="E80" s="378"/>
      <c r="F80" s="377"/>
      <c r="G80" s="377"/>
      <c r="H80" s="376"/>
      <c r="I80" s="377"/>
      <c r="J80" s="376"/>
      <c r="K80" s="370">
        <v>0</v>
      </c>
    </row>
    <row r="81" spans="1:13" s="74" customFormat="1" x14ac:dyDescent="0.3">
      <c r="A81" s="375" t="s">
        <v>655</v>
      </c>
      <c r="B81" s="379"/>
      <c r="C81" s="373"/>
      <c r="D81" s="373"/>
      <c r="E81" s="378"/>
      <c r="F81" s="377"/>
      <c r="G81" s="377"/>
      <c r="H81" s="376"/>
      <c r="I81" s="377"/>
      <c r="J81" s="376"/>
      <c r="K81" s="370">
        <v>0</v>
      </c>
    </row>
    <row r="82" spans="1:13" s="74" customFormat="1" x14ac:dyDescent="0.3">
      <c r="A82" s="375" t="s">
        <v>654</v>
      </c>
      <c r="B82" s="379"/>
      <c r="C82" s="373"/>
      <c r="D82" s="373"/>
      <c r="E82" s="378"/>
      <c r="F82" s="377"/>
      <c r="G82" s="377"/>
      <c r="H82" s="376"/>
      <c r="I82" s="377"/>
      <c r="J82" s="376"/>
      <c r="K82" s="370">
        <v>0</v>
      </c>
    </row>
    <row r="83" spans="1:13" s="74" customFormat="1" x14ac:dyDescent="0.3">
      <c r="A83" s="375" t="s">
        <v>653</v>
      </c>
      <c r="B83" s="379"/>
      <c r="C83" s="373"/>
      <c r="D83" s="373"/>
      <c r="E83" s="378"/>
      <c r="F83" s="377"/>
      <c r="G83" s="377"/>
      <c r="H83" s="376"/>
      <c r="I83" s="377"/>
      <c r="J83" s="376"/>
      <c r="K83" s="370">
        <v>0</v>
      </c>
    </row>
    <row r="84" spans="1:13" s="74" customFormat="1" x14ac:dyDescent="0.3">
      <c r="A84" s="375" t="s">
        <v>652</v>
      </c>
      <c r="B84" s="379"/>
      <c r="C84" s="373"/>
      <c r="D84" s="373"/>
      <c r="E84" s="378"/>
      <c r="F84" s="377"/>
      <c r="G84" s="377"/>
      <c r="H84" s="376"/>
      <c r="I84" s="377"/>
      <c r="J84" s="376"/>
      <c r="K84" s="370">
        <v>0</v>
      </c>
    </row>
    <row r="85" spans="1:13" s="74" customFormat="1" x14ac:dyDescent="0.3">
      <c r="A85" s="375" t="s">
        <v>651</v>
      </c>
      <c r="B85" s="379"/>
      <c r="C85" s="373"/>
      <c r="D85" s="373"/>
      <c r="E85" s="378"/>
      <c r="F85" s="377"/>
      <c r="G85" s="377"/>
      <c r="H85" s="376"/>
      <c r="I85" s="377"/>
      <c r="J85" s="376"/>
      <c r="K85" s="370">
        <v>0</v>
      </c>
    </row>
    <row r="86" spans="1:13" s="74" customFormat="1" x14ac:dyDescent="0.3">
      <c r="A86" s="375" t="s">
        <v>650</v>
      </c>
      <c r="B86" s="379"/>
      <c r="C86" s="373"/>
      <c r="D86" s="373"/>
      <c r="E86" s="378"/>
      <c r="F86" s="377"/>
      <c r="G86" s="377"/>
      <c r="H86" s="376"/>
      <c r="I86" s="377"/>
      <c r="J86" s="376"/>
      <c r="K86" s="370">
        <v>0</v>
      </c>
    </row>
    <row r="87" spans="1:13" s="74" customFormat="1" x14ac:dyDescent="0.3">
      <c r="A87" s="375" t="s">
        <v>649</v>
      </c>
      <c r="B87" s="379"/>
      <c r="C87" s="373"/>
      <c r="D87" s="373"/>
      <c r="E87" s="378"/>
      <c r="F87" s="377"/>
      <c r="G87" s="377"/>
      <c r="H87" s="376"/>
      <c r="I87" s="377"/>
      <c r="J87" s="376"/>
      <c r="K87" s="370">
        <v>0</v>
      </c>
    </row>
    <row r="88" spans="1:13" s="74" customFormat="1" x14ac:dyDescent="0.3">
      <c r="A88" s="375" t="s">
        <v>648</v>
      </c>
      <c r="B88" s="379">
        <v>4</v>
      </c>
      <c r="C88" s="373"/>
      <c r="D88" s="373"/>
      <c r="E88" s="378"/>
      <c r="F88" s="377"/>
      <c r="G88" s="377">
        <v>5</v>
      </c>
      <c r="H88" s="376">
        <v>2</v>
      </c>
      <c r="I88" s="377">
        <v>2</v>
      </c>
      <c r="J88" s="376"/>
      <c r="K88" s="370">
        <v>13</v>
      </c>
    </row>
    <row r="89" spans="1:13" s="74" customFormat="1" x14ac:dyDescent="0.3">
      <c r="A89" s="375" t="s">
        <v>647</v>
      </c>
      <c r="B89" s="379"/>
      <c r="C89" s="373"/>
      <c r="D89" s="373"/>
      <c r="E89" s="378"/>
      <c r="F89" s="377"/>
      <c r="G89" s="377"/>
      <c r="H89" s="376"/>
      <c r="I89" s="377"/>
      <c r="J89" s="376"/>
      <c r="K89" s="370">
        <v>0</v>
      </c>
    </row>
    <row r="90" spans="1:13" s="74" customFormat="1" x14ac:dyDescent="0.3">
      <c r="A90" s="375" t="s">
        <v>646</v>
      </c>
      <c r="B90" s="379"/>
      <c r="C90" s="373"/>
      <c r="D90" s="373"/>
      <c r="E90" s="378"/>
      <c r="F90" s="377"/>
      <c r="G90" s="377"/>
      <c r="H90" s="376"/>
      <c r="I90" s="377"/>
      <c r="J90" s="376"/>
      <c r="K90" s="370">
        <v>0</v>
      </c>
    </row>
    <row r="91" spans="1:13" s="74" customFormat="1" x14ac:dyDescent="0.3">
      <c r="A91" s="375" t="s">
        <v>645</v>
      </c>
      <c r="B91" s="379"/>
      <c r="C91" s="373"/>
      <c r="D91" s="373"/>
      <c r="E91" s="378"/>
      <c r="F91" s="377"/>
      <c r="G91" s="377"/>
      <c r="H91" s="376"/>
      <c r="I91" s="377"/>
      <c r="J91" s="376"/>
      <c r="K91" s="370">
        <v>0</v>
      </c>
    </row>
    <row r="92" spans="1:13" s="74" customFormat="1" x14ac:dyDescent="0.3">
      <c r="A92" s="375" t="s">
        <v>644</v>
      </c>
      <c r="B92" s="379">
        <v>1</v>
      </c>
      <c r="C92" s="373"/>
      <c r="D92" s="373"/>
      <c r="E92" s="378"/>
      <c r="F92" s="377">
        <v>6</v>
      </c>
      <c r="G92" s="377"/>
      <c r="H92" s="376"/>
      <c r="I92" s="377">
        <v>5</v>
      </c>
      <c r="J92" s="376">
        <v>2</v>
      </c>
      <c r="K92" s="370">
        <v>14</v>
      </c>
      <c r="M92" s="31"/>
    </row>
    <row r="93" spans="1:13" s="74" customFormat="1" x14ac:dyDescent="0.3">
      <c r="A93" s="375" t="s">
        <v>643</v>
      </c>
      <c r="B93" s="379"/>
      <c r="C93" s="373"/>
      <c r="D93" s="373"/>
      <c r="E93" s="378"/>
      <c r="F93" s="377"/>
      <c r="G93" s="377"/>
      <c r="H93" s="376"/>
      <c r="I93" s="377"/>
      <c r="J93" s="376"/>
      <c r="K93" s="370">
        <v>0</v>
      </c>
    </row>
    <row r="94" spans="1:13" s="74" customFormat="1" x14ac:dyDescent="0.3">
      <c r="A94" s="375" t="s">
        <v>642</v>
      </c>
      <c r="B94" s="379"/>
      <c r="C94" s="373"/>
      <c r="D94" s="373"/>
      <c r="E94" s="378"/>
      <c r="F94" s="377"/>
      <c r="G94" s="377"/>
      <c r="H94" s="376"/>
      <c r="I94" s="377"/>
      <c r="J94" s="376"/>
      <c r="K94" s="370">
        <v>0</v>
      </c>
    </row>
    <row r="95" spans="1:13" s="74" customFormat="1" x14ac:dyDescent="0.3">
      <c r="A95" s="375" t="s">
        <v>641</v>
      </c>
      <c r="B95" s="379"/>
      <c r="C95" s="373"/>
      <c r="D95" s="373"/>
      <c r="E95" s="378"/>
      <c r="F95" s="377"/>
      <c r="G95" s="377"/>
      <c r="H95" s="376"/>
      <c r="I95" s="377"/>
      <c r="J95" s="376"/>
      <c r="K95" s="370">
        <v>0</v>
      </c>
    </row>
    <row r="96" spans="1:13" s="74" customFormat="1" x14ac:dyDescent="0.3">
      <c r="A96" s="375" t="s">
        <v>640</v>
      </c>
      <c r="B96" s="379"/>
      <c r="C96" s="373"/>
      <c r="D96" s="373"/>
      <c r="E96" s="378"/>
      <c r="F96" s="377"/>
      <c r="G96" s="377"/>
      <c r="H96" s="376"/>
      <c r="I96" s="377"/>
      <c r="J96" s="376"/>
      <c r="K96" s="370">
        <v>0</v>
      </c>
    </row>
    <row r="97" spans="1:11" s="74" customFormat="1" x14ac:dyDescent="0.3">
      <c r="A97" s="375" t="s">
        <v>639</v>
      </c>
      <c r="B97" s="379"/>
      <c r="C97" s="373"/>
      <c r="D97" s="373"/>
      <c r="E97" s="378"/>
      <c r="F97" s="377"/>
      <c r="G97" s="377"/>
      <c r="H97" s="376"/>
      <c r="I97" s="377"/>
      <c r="J97" s="376"/>
      <c r="K97" s="370">
        <v>0</v>
      </c>
    </row>
    <row r="98" spans="1:11" s="74" customFormat="1" x14ac:dyDescent="0.3">
      <c r="A98" s="375" t="s">
        <v>638</v>
      </c>
      <c r="B98" s="379"/>
      <c r="C98" s="373"/>
      <c r="D98" s="373"/>
      <c r="E98" s="378"/>
      <c r="F98" s="377"/>
      <c r="G98" s="377"/>
      <c r="H98" s="376"/>
      <c r="I98" s="377"/>
      <c r="J98" s="376"/>
      <c r="K98" s="370">
        <v>0</v>
      </c>
    </row>
    <row r="99" spans="1:11" s="74" customFormat="1" x14ac:dyDescent="0.3">
      <c r="A99" s="375" t="s">
        <v>637</v>
      </c>
      <c r="B99" s="379"/>
      <c r="C99" s="373"/>
      <c r="D99" s="373"/>
      <c r="E99" s="378"/>
      <c r="F99" s="377"/>
      <c r="G99" s="377"/>
      <c r="H99" s="376"/>
      <c r="I99" s="377"/>
      <c r="J99" s="376"/>
      <c r="K99" s="370">
        <v>0</v>
      </c>
    </row>
    <row r="100" spans="1:11" s="74" customFormat="1" x14ac:dyDescent="0.3">
      <c r="A100" s="375" t="s">
        <v>636</v>
      </c>
      <c r="B100" s="379"/>
      <c r="C100" s="373"/>
      <c r="D100" s="373"/>
      <c r="E100" s="378"/>
      <c r="F100" s="377"/>
      <c r="G100" s="377"/>
      <c r="H100" s="376"/>
      <c r="I100" s="377"/>
      <c r="J100" s="376"/>
      <c r="K100" s="370">
        <v>0</v>
      </c>
    </row>
    <row r="101" spans="1:11" s="74" customFormat="1" x14ac:dyDescent="0.3">
      <c r="A101" s="375" t="s">
        <v>635</v>
      </c>
      <c r="B101" s="379"/>
      <c r="C101" s="373"/>
      <c r="D101" s="373"/>
      <c r="E101" s="378"/>
      <c r="F101" s="377"/>
      <c r="G101" s="377"/>
      <c r="H101" s="376"/>
      <c r="I101" s="377"/>
      <c r="J101" s="376"/>
      <c r="K101" s="370">
        <v>0</v>
      </c>
    </row>
    <row r="102" spans="1:11" s="74" customFormat="1" x14ac:dyDescent="0.3">
      <c r="A102" s="375" t="s">
        <v>634</v>
      </c>
      <c r="B102" s="379"/>
      <c r="C102" s="373"/>
      <c r="D102" s="373"/>
      <c r="E102" s="378"/>
      <c r="F102" s="377"/>
      <c r="G102" s="377"/>
      <c r="H102" s="376"/>
      <c r="I102" s="377"/>
      <c r="J102" s="376"/>
      <c r="K102" s="370">
        <v>0</v>
      </c>
    </row>
    <row r="103" spans="1:11" s="74" customFormat="1" x14ac:dyDescent="0.3">
      <c r="A103" s="375" t="s">
        <v>633</v>
      </c>
      <c r="B103" s="379"/>
      <c r="C103" s="373"/>
      <c r="D103" s="373"/>
      <c r="E103" s="378"/>
      <c r="F103" s="377"/>
      <c r="G103" s="377"/>
      <c r="H103" s="376"/>
      <c r="I103" s="377"/>
      <c r="J103" s="376"/>
      <c r="K103" s="370">
        <v>0</v>
      </c>
    </row>
    <row r="104" spans="1:11" s="74" customFormat="1" x14ac:dyDescent="0.3">
      <c r="A104" s="375" t="s">
        <v>632</v>
      </c>
      <c r="B104" s="379">
        <v>1</v>
      </c>
      <c r="C104" s="373"/>
      <c r="D104" s="373"/>
      <c r="E104" s="378"/>
      <c r="F104" s="377"/>
      <c r="G104" s="377"/>
      <c r="H104" s="376"/>
      <c r="I104" s="377"/>
      <c r="J104" s="376"/>
      <c r="K104" s="370">
        <v>1</v>
      </c>
    </row>
    <row r="105" spans="1:11" s="74" customFormat="1" x14ac:dyDescent="0.3">
      <c r="A105" s="375" t="s">
        <v>631</v>
      </c>
      <c r="B105" s="379"/>
      <c r="C105" s="373"/>
      <c r="D105" s="373"/>
      <c r="E105" s="378"/>
      <c r="F105" s="377">
        <v>1</v>
      </c>
      <c r="G105" s="377"/>
      <c r="H105" s="376">
        <v>2</v>
      </c>
      <c r="I105" s="377"/>
      <c r="J105" s="376"/>
      <c r="K105" s="370">
        <v>3</v>
      </c>
    </row>
    <row r="106" spans="1:11" s="74" customFormat="1" x14ac:dyDescent="0.3">
      <c r="A106" s="375" t="s">
        <v>630</v>
      </c>
      <c r="B106" s="379"/>
      <c r="C106" s="373"/>
      <c r="D106" s="373"/>
      <c r="E106" s="378"/>
      <c r="F106" s="377"/>
      <c r="G106" s="377"/>
      <c r="H106" s="376"/>
      <c r="I106" s="377">
        <v>2</v>
      </c>
      <c r="J106" s="376"/>
      <c r="K106" s="370">
        <v>2</v>
      </c>
    </row>
    <row r="107" spans="1:11" s="74" customFormat="1" x14ac:dyDescent="0.3">
      <c r="A107" s="375" t="s">
        <v>629</v>
      </c>
      <c r="B107" s="379"/>
      <c r="C107" s="373"/>
      <c r="D107" s="373"/>
      <c r="E107" s="378"/>
      <c r="F107" s="377"/>
      <c r="G107" s="377"/>
      <c r="H107" s="376"/>
      <c r="I107" s="377"/>
      <c r="J107" s="376"/>
      <c r="K107" s="370">
        <v>0</v>
      </c>
    </row>
    <row r="108" spans="1:11" s="74" customFormat="1" x14ac:dyDescent="0.3">
      <c r="A108" s="375" t="s">
        <v>628</v>
      </c>
      <c r="B108" s="379"/>
      <c r="C108" s="373"/>
      <c r="D108" s="373"/>
      <c r="E108" s="378"/>
      <c r="F108" s="377"/>
      <c r="G108" s="377"/>
      <c r="H108" s="376"/>
      <c r="I108" s="377"/>
      <c r="J108" s="376"/>
      <c r="K108" s="370">
        <v>0</v>
      </c>
    </row>
    <row r="109" spans="1:11" s="74" customFormat="1" x14ac:dyDescent="0.3">
      <c r="A109" s="375" t="s">
        <v>627</v>
      </c>
      <c r="B109" s="379"/>
      <c r="C109" s="373"/>
      <c r="D109" s="373"/>
      <c r="E109" s="378"/>
      <c r="F109" s="377"/>
      <c r="G109" s="377"/>
      <c r="H109" s="376"/>
      <c r="I109" s="377">
        <v>2</v>
      </c>
      <c r="J109" s="376"/>
      <c r="K109" s="370">
        <v>2</v>
      </c>
    </row>
    <row r="110" spans="1:11" s="74" customFormat="1" x14ac:dyDescent="0.3">
      <c r="A110" s="375" t="s">
        <v>626</v>
      </c>
      <c r="B110" s="379"/>
      <c r="C110" s="373"/>
      <c r="D110" s="373"/>
      <c r="E110" s="378"/>
      <c r="F110" s="377"/>
      <c r="G110" s="377"/>
      <c r="H110" s="376"/>
      <c r="I110" s="377"/>
      <c r="J110" s="376"/>
      <c r="K110" s="370">
        <v>0</v>
      </c>
    </row>
    <row r="111" spans="1:11" s="74" customFormat="1" x14ac:dyDescent="0.3">
      <c r="A111" s="375" t="s">
        <v>625</v>
      </c>
      <c r="B111" s="379">
        <v>1</v>
      </c>
      <c r="C111" s="373"/>
      <c r="D111" s="373"/>
      <c r="E111" s="378"/>
      <c r="F111" s="377"/>
      <c r="G111" s="377"/>
      <c r="H111" s="376"/>
      <c r="I111" s="377"/>
      <c r="J111" s="376"/>
      <c r="K111" s="370">
        <v>1</v>
      </c>
    </row>
    <row r="112" spans="1:11" s="74" customFormat="1" x14ac:dyDescent="0.3">
      <c r="A112" s="375" t="s">
        <v>624</v>
      </c>
      <c r="B112" s="379"/>
      <c r="C112" s="373"/>
      <c r="D112" s="373"/>
      <c r="E112" s="378"/>
      <c r="F112" s="377"/>
      <c r="G112" s="377"/>
      <c r="H112" s="376"/>
      <c r="I112" s="377"/>
      <c r="J112" s="376"/>
      <c r="K112" s="370">
        <v>0</v>
      </c>
    </row>
    <row r="113" spans="1:11" s="74" customFormat="1" x14ac:dyDescent="0.3">
      <c r="A113" s="375" t="s">
        <v>623</v>
      </c>
      <c r="B113" s="379"/>
      <c r="C113" s="373"/>
      <c r="D113" s="373"/>
      <c r="E113" s="378"/>
      <c r="F113" s="377">
        <v>17</v>
      </c>
      <c r="G113" s="377"/>
      <c r="H113" s="376"/>
      <c r="I113" s="377">
        <v>8</v>
      </c>
      <c r="J113" s="376"/>
      <c r="K113" s="370">
        <v>25</v>
      </c>
    </row>
    <row r="114" spans="1:11" s="74" customFormat="1" x14ac:dyDescent="0.3">
      <c r="A114" s="375" t="s">
        <v>622</v>
      </c>
      <c r="B114" s="379"/>
      <c r="C114" s="373"/>
      <c r="D114" s="373"/>
      <c r="E114" s="378"/>
      <c r="F114" s="377"/>
      <c r="G114" s="377"/>
      <c r="H114" s="376"/>
      <c r="I114" s="377"/>
      <c r="J114" s="376"/>
      <c r="K114" s="370">
        <v>0</v>
      </c>
    </row>
    <row r="115" spans="1:11" s="74" customFormat="1" x14ac:dyDescent="0.3">
      <c r="A115" s="375" t="s">
        <v>621</v>
      </c>
      <c r="B115" s="379"/>
      <c r="C115" s="373"/>
      <c r="D115" s="373"/>
      <c r="E115" s="378"/>
      <c r="F115" s="377"/>
      <c r="G115" s="377"/>
      <c r="H115" s="376"/>
      <c r="I115" s="377"/>
      <c r="J115" s="376"/>
      <c r="K115" s="370">
        <v>0</v>
      </c>
    </row>
    <row r="116" spans="1:11" s="74" customFormat="1" x14ac:dyDescent="0.3">
      <c r="A116" s="375" t="s">
        <v>620</v>
      </c>
      <c r="B116" s="379"/>
      <c r="C116" s="373"/>
      <c r="D116" s="373"/>
      <c r="E116" s="378"/>
      <c r="F116" s="377"/>
      <c r="G116" s="377"/>
      <c r="H116" s="376"/>
      <c r="I116" s="377"/>
      <c r="J116" s="376"/>
      <c r="K116" s="370">
        <v>0</v>
      </c>
    </row>
    <row r="117" spans="1:11" s="74" customFormat="1" x14ac:dyDescent="0.3">
      <c r="A117" s="375" t="s">
        <v>619</v>
      </c>
      <c r="B117" s="379"/>
      <c r="C117" s="373"/>
      <c r="D117" s="373"/>
      <c r="E117" s="378"/>
      <c r="F117" s="377">
        <v>2</v>
      </c>
      <c r="G117" s="377"/>
      <c r="H117" s="376"/>
      <c r="I117" s="377"/>
      <c r="J117" s="376"/>
      <c r="K117" s="370">
        <v>2</v>
      </c>
    </row>
    <row r="118" spans="1:11" s="74" customFormat="1" x14ac:dyDescent="0.3">
      <c r="A118" s="375" t="s">
        <v>618</v>
      </c>
      <c r="B118" s="379"/>
      <c r="C118" s="373"/>
      <c r="D118" s="373"/>
      <c r="E118" s="378"/>
      <c r="F118" s="377">
        <v>1</v>
      </c>
      <c r="G118" s="377"/>
      <c r="H118" s="376"/>
      <c r="I118" s="377">
        <v>1</v>
      </c>
      <c r="J118" s="376">
        <v>2</v>
      </c>
      <c r="K118" s="370">
        <v>4</v>
      </c>
    </row>
    <row r="119" spans="1:11" s="74" customFormat="1" x14ac:dyDescent="0.3">
      <c r="A119" s="375" t="s">
        <v>617</v>
      </c>
      <c r="B119" s="379"/>
      <c r="C119" s="373"/>
      <c r="D119" s="373"/>
      <c r="E119" s="378"/>
      <c r="F119" s="377"/>
      <c r="G119" s="377"/>
      <c r="H119" s="376"/>
      <c r="I119" s="377"/>
      <c r="J119" s="376"/>
      <c r="K119" s="370">
        <v>0</v>
      </c>
    </row>
    <row r="120" spans="1:11" s="74" customFormat="1" x14ac:dyDescent="0.3">
      <c r="A120" s="375" t="s">
        <v>616</v>
      </c>
      <c r="B120" s="379"/>
      <c r="C120" s="373"/>
      <c r="D120" s="373"/>
      <c r="E120" s="378"/>
      <c r="F120" s="377"/>
      <c r="G120" s="377"/>
      <c r="H120" s="376"/>
      <c r="I120" s="377"/>
      <c r="J120" s="376"/>
      <c r="K120" s="370">
        <v>0</v>
      </c>
    </row>
    <row r="121" spans="1:11" s="74" customFormat="1" x14ac:dyDescent="0.3">
      <c r="A121" s="375" t="s">
        <v>615</v>
      </c>
      <c r="B121" s="379">
        <v>9</v>
      </c>
      <c r="C121" s="373"/>
      <c r="D121" s="373"/>
      <c r="E121" s="378"/>
      <c r="F121" s="377">
        <v>8</v>
      </c>
      <c r="G121" s="377"/>
      <c r="H121" s="376"/>
      <c r="I121" s="377"/>
      <c r="J121" s="376"/>
      <c r="K121" s="370">
        <v>17</v>
      </c>
    </row>
    <row r="122" spans="1:11" s="74" customFormat="1" x14ac:dyDescent="0.3">
      <c r="A122" s="375" t="s">
        <v>614</v>
      </c>
      <c r="B122" s="379"/>
      <c r="C122" s="373"/>
      <c r="D122" s="373"/>
      <c r="E122" s="378"/>
      <c r="F122" s="377"/>
      <c r="G122" s="377"/>
      <c r="H122" s="376"/>
      <c r="I122" s="377"/>
      <c r="J122" s="376"/>
      <c r="K122" s="370">
        <v>0</v>
      </c>
    </row>
    <row r="123" spans="1:11" s="74" customFormat="1" x14ac:dyDescent="0.3">
      <c r="A123" s="375" t="s">
        <v>613</v>
      </c>
      <c r="B123" s="379"/>
      <c r="C123" s="373"/>
      <c r="D123" s="373"/>
      <c r="E123" s="378"/>
      <c r="F123" s="377"/>
      <c r="G123" s="377"/>
      <c r="H123" s="376"/>
      <c r="I123" s="377"/>
      <c r="J123" s="376"/>
      <c r="K123" s="370">
        <v>0</v>
      </c>
    </row>
    <row r="124" spans="1:11" s="74" customFormat="1" x14ac:dyDescent="0.3">
      <c r="A124" s="375" t="s">
        <v>612</v>
      </c>
      <c r="B124" s="379"/>
      <c r="C124" s="373"/>
      <c r="D124" s="373"/>
      <c r="E124" s="378"/>
      <c r="F124" s="377"/>
      <c r="G124" s="377"/>
      <c r="H124" s="376"/>
      <c r="I124" s="377"/>
      <c r="J124" s="376"/>
      <c r="K124" s="370">
        <v>0</v>
      </c>
    </row>
    <row r="125" spans="1:11" s="74" customFormat="1" x14ac:dyDescent="0.3">
      <c r="A125" s="375" t="s">
        <v>611</v>
      </c>
      <c r="B125" s="379"/>
      <c r="C125" s="373"/>
      <c r="D125" s="373"/>
      <c r="E125" s="378"/>
      <c r="F125" s="377"/>
      <c r="G125" s="377"/>
      <c r="H125" s="376"/>
      <c r="I125" s="377"/>
      <c r="J125" s="376"/>
      <c r="K125" s="370">
        <v>0</v>
      </c>
    </row>
    <row r="126" spans="1:11" s="74" customFormat="1" x14ac:dyDescent="0.3">
      <c r="A126" s="375" t="s">
        <v>610</v>
      </c>
      <c r="B126" s="379"/>
      <c r="C126" s="373"/>
      <c r="D126" s="373"/>
      <c r="E126" s="378"/>
      <c r="F126" s="377"/>
      <c r="G126" s="377"/>
      <c r="H126" s="376"/>
      <c r="I126" s="377"/>
      <c r="J126" s="376"/>
      <c r="K126" s="370">
        <v>0</v>
      </c>
    </row>
    <row r="127" spans="1:11" s="74" customFormat="1" x14ac:dyDescent="0.3">
      <c r="A127" s="375" t="s">
        <v>609</v>
      </c>
      <c r="B127" s="379"/>
      <c r="C127" s="373"/>
      <c r="D127" s="373"/>
      <c r="E127" s="378"/>
      <c r="F127" s="377"/>
      <c r="G127" s="377"/>
      <c r="H127" s="376"/>
      <c r="I127" s="377"/>
      <c r="J127" s="376"/>
      <c r="K127" s="370">
        <v>0</v>
      </c>
    </row>
    <row r="128" spans="1:11" s="74" customFormat="1" x14ac:dyDescent="0.3">
      <c r="A128" s="375" t="s">
        <v>608</v>
      </c>
      <c r="B128" s="379"/>
      <c r="C128" s="373"/>
      <c r="D128" s="373"/>
      <c r="E128" s="378"/>
      <c r="F128" s="377"/>
      <c r="G128" s="377"/>
      <c r="H128" s="376"/>
      <c r="I128" s="377"/>
      <c r="J128" s="376"/>
      <c r="K128" s="370">
        <v>0</v>
      </c>
    </row>
    <row r="129" spans="1:11" s="74" customFormat="1" x14ac:dyDescent="0.3">
      <c r="A129" s="375" t="s">
        <v>607</v>
      </c>
      <c r="B129" s="379"/>
      <c r="C129" s="373"/>
      <c r="D129" s="373"/>
      <c r="E129" s="378"/>
      <c r="F129" s="377"/>
      <c r="G129" s="377"/>
      <c r="H129" s="376"/>
      <c r="I129" s="377"/>
      <c r="J129" s="376"/>
      <c r="K129" s="370">
        <v>0</v>
      </c>
    </row>
    <row r="130" spans="1:11" s="74" customFormat="1" x14ac:dyDescent="0.3">
      <c r="A130" s="375" t="s">
        <v>606</v>
      </c>
      <c r="B130" s="379"/>
      <c r="C130" s="373"/>
      <c r="D130" s="373"/>
      <c r="E130" s="378"/>
      <c r="F130" s="377"/>
      <c r="G130" s="377"/>
      <c r="H130" s="376"/>
      <c r="I130" s="377"/>
      <c r="J130" s="376"/>
      <c r="K130" s="370">
        <v>0</v>
      </c>
    </row>
    <row r="131" spans="1:11" s="74" customFormat="1" x14ac:dyDescent="0.3">
      <c r="A131" s="375" t="s">
        <v>605</v>
      </c>
      <c r="B131" s="379"/>
      <c r="C131" s="373"/>
      <c r="D131" s="373"/>
      <c r="E131" s="378"/>
      <c r="F131" s="377"/>
      <c r="G131" s="377">
        <v>2</v>
      </c>
      <c r="H131" s="376">
        <v>3</v>
      </c>
      <c r="I131" s="377"/>
      <c r="J131" s="376">
        <v>1</v>
      </c>
      <c r="K131" s="370">
        <v>6</v>
      </c>
    </row>
    <row r="132" spans="1:11" s="74" customFormat="1" x14ac:dyDescent="0.3">
      <c r="A132" s="375" t="s">
        <v>604</v>
      </c>
      <c r="B132" s="379"/>
      <c r="C132" s="373"/>
      <c r="D132" s="373"/>
      <c r="E132" s="378"/>
      <c r="F132" s="377">
        <v>1</v>
      </c>
      <c r="G132" s="377"/>
      <c r="H132" s="376"/>
      <c r="I132" s="377"/>
      <c r="J132" s="376"/>
      <c r="K132" s="370">
        <v>1</v>
      </c>
    </row>
    <row r="133" spans="1:11" s="74" customFormat="1" x14ac:dyDescent="0.3">
      <c r="A133" s="375" t="s">
        <v>603</v>
      </c>
      <c r="B133" s="379"/>
      <c r="C133" s="373"/>
      <c r="D133" s="373"/>
      <c r="E133" s="378"/>
      <c r="F133" s="377"/>
      <c r="G133" s="377"/>
      <c r="H133" s="376"/>
      <c r="I133" s="377"/>
      <c r="J133" s="376"/>
      <c r="K133" s="370">
        <v>0</v>
      </c>
    </row>
    <row r="134" spans="1:11" s="74" customFormat="1" x14ac:dyDescent="0.3">
      <c r="A134" s="375" t="s">
        <v>602</v>
      </c>
      <c r="B134" s="379"/>
      <c r="C134" s="373"/>
      <c r="D134" s="373"/>
      <c r="E134" s="378"/>
      <c r="F134" s="377"/>
      <c r="G134" s="377"/>
      <c r="H134" s="376"/>
      <c r="I134" s="377"/>
      <c r="J134" s="376"/>
      <c r="K134" s="370">
        <v>0</v>
      </c>
    </row>
    <row r="135" spans="1:11" s="74" customFormat="1" x14ac:dyDescent="0.3">
      <c r="A135" s="375" t="s">
        <v>601</v>
      </c>
      <c r="B135" s="379"/>
      <c r="C135" s="373"/>
      <c r="D135" s="373"/>
      <c r="E135" s="378"/>
      <c r="F135" s="377"/>
      <c r="G135" s="377"/>
      <c r="H135" s="376"/>
      <c r="I135" s="377"/>
      <c r="J135" s="376"/>
      <c r="K135" s="370">
        <v>0</v>
      </c>
    </row>
    <row r="136" spans="1:11" s="74" customFormat="1" x14ac:dyDescent="0.3">
      <c r="A136" s="375" t="s">
        <v>600</v>
      </c>
      <c r="B136" s="379"/>
      <c r="C136" s="373"/>
      <c r="D136" s="373"/>
      <c r="E136" s="378"/>
      <c r="F136" s="377"/>
      <c r="G136" s="377"/>
      <c r="H136" s="376"/>
      <c r="I136" s="377"/>
      <c r="J136" s="376"/>
      <c r="K136" s="370">
        <v>0</v>
      </c>
    </row>
    <row r="137" spans="1:11" s="74" customFormat="1" x14ac:dyDescent="0.3">
      <c r="A137" s="375" t="s">
        <v>599</v>
      </c>
      <c r="B137" s="379"/>
      <c r="C137" s="373"/>
      <c r="D137" s="373"/>
      <c r="E137" s="378"/>
      <c r="F137" s="377"/>
      <c r="G137" s="377"/>
      <c r="H137" s="376"/>
      <c r="I137" s="377"/>
      <c r="J137" s="376"/>
      <c r="K137" s="370">
        <v>0</v>
      </c>
    </row>
    <row r="138" spans="1:11" s="74" customFormat="1" x14ac:dyDescent="0.3">
      <c r="A138" s="375" t="s">
        <v>598</v>
      </c>
      <c r="B138" s="379"/>
      <c r="C138" s="373"/>
      <c r="D138" s="373"/>
      <c r="E138" s="378"/>
      <c r="F138" s="377"/>
      <c r="G138" s="377"/>
      <c r="H138" s="376"/>
      <c r="I138" s="377"/>
      <c r="J138" s="376"/>
      <c r="K138" s="370">
        <v>0</v>
      </c>
    </row>
    <row r="139" spans="1:11" s="74" customFormat="1" x14ac:dyDescent="0.3">
      <c r="A139" s="375" t="s">
        <v>597</v>
      </c>
      <c r="B139" s="379"/>
      <c r="C139" s="373"/>
      <c r="D139" s="373"/>
      <c r="E139" s="378"/>
      <c r="F139" s="377"/>
      <c r="G139" s="377"/>
      <c r="H139" s="376"/>
      <c r="I139" s="377"/>
      <c r="J139" s="376"/>
      <c r="K139" s="370">
        <v>0</v>
      </c>
    </row>
    <row r="140" spans="1:11" s="74" customFormat="1" x14ac:dyDescent="0.3">
      <c r="A140" s="375" t="s">
        <v>596</v>
      </c>
      <c r="B140" s="379"/>
      <c r="C140" s="373"/>
      <c r="D140" s="373"/>
      <c r="E140" s="378"/>
      <c r="F140" s="377"/>
      <c r="G140" s="377"/>
      <c r="H140" s="376"/>
      <c r="I140" s="377"/>
      <c r="J140" s="376"/>
      <c r="K140" s="370">
        <v>0</v>
      </c>
    </row>
    <row r="141" spans="1:11" s="74" customFormat="1" x14ac:dyDescent="0.3">
      <c r="A141" s="375" t="s">
        <v>595</v>
      </c>
      <c r="B141" s="379"/>
      <c r="C141" s="373"/>
      <c r="D141" s="373"/>
      <c r="E141" s="378"/>
      <c r="F141" s="377"/>
      <c r="G141" s="377"/>
      <c r="H141" s="376"/>
      <c r="I141" s="377"/>
      <c r="J141" s="376"/>
      <c r="K141" s="370">
        <v>0</v>
      </c>
    </row>
    <row r="142" spans="1:11" s="74" customFormat="1" x14ac:dyDescent="0.3">
      <c r="A142" s="375" t="s">
        <v>594</v>
      </c>
      <c r="B142" s="379"/>
      <c r="C142" s="373"/>
      <c r="D142" s="373"/>
      <c r="E142" s="378"/>
      <c r="F142" s="377"/>
      <c r="G142" s="377"/>
      <c r="H142" s="376"/>
      <c r="I142" s="377"/>
      <c r="J142" s="376"/>
      <c r="K142" s="370">
        <v>0</v>
      </c>
    </row>
    <row r="143" spans="1:11" s="74" customFormat="1" x14ac:dyDescent="0.3">
      <c r="A143" s="375" t="s">
        <v>593</v>
      </c>
      <c r="B143" s="379">
        <v>1</v>
      </c>
      <c r="C143" s="373"/>
      <c r="D143" s="373"/>
      <c r="E143" s="378"/>
      <c r="F143" s="377">
        <v>1</v>
      </c>
      <c r="G143" s="377"/>
      <c r="H143" s="376"/>
      <c r="I143" s="377"/>
      <c r="J143" s="376"/>
      <c r="K143" s="370">
        <v>2</v>
      </c>
    </row>
    <row r="144" spans="1:11" s="74" customFormat="1" x14ac:dyDescent="0.3">
      <c r="A144" s="375" t="s">
        <v>592</v>
      </c>
      <c r="B144" s="379"/>
      <c r="C144" s="373"/>
      <c r="D144" s="373"/>
      <c r="E144" s="378"/>
      <c r="F144" s="377"/>
      <c r="G144" s="377"/>
      <c r="H144" s="376"/>
      <c r="I144" s="377"/>
      <c r="J144" s="376"/>
      <c r="K144" s="370">
        <v>0</v>
      </c>
    </row>
    <row r="145" spans="1:13" s="74" customFormat="1" x14ac:dyDescent="0.3">
      <c r="A145" s="375" t="s">
        <v>591</v>
      </c>
      <c r="B145" s="379"/>
      <c r="C145" s="373"/>
      <c r="D145" s="373"/>
      <c r="E145" s="378"/>
      <c r="F145" s="377"/>
      <c r="G145" s="377"/>
      <c r="H145" s="376"/>
      <c r="I145" s="377"/>
      <c r="J145" s="376"/>
      <c r="K145" s="370">
        <v>0</v>
      </c>
    </row>
    <row r="146" spans="1:13" s="74" customFormat="1" x14ac:dyDescent="0.3">
      <c r="A146" s="375" t="s">
        <v>590</v>
      </c>
      <c r="B146" s="379"/>
      <c r="C146" s="373"/>
      <c r="D146" s="373"/>
      <c r="E146" s="378"/>
      <c r="F146" s="377"/>
      <c r="G146" s="377"/>
      <c r="H146" s="376"/>
      <c r="I146" s="377"/>
      <c r="J146" s="376"/>
      <c r="K146" s="370">
        <v>0</v>
      </c>
    </row>
    <row r="147" spans="1:13" s="74" customFormat="1" x14ac:dyDescent="0.3">
      <c r="A147" s="375" t="s">
        <v>589</v>
      </c>
      <c r="B147" s="379"/>
      <c r="C147" s="373"/>
      <c r="D147" s="373"/>
      <c r="E147" s="378"/>
      <c r="F147" s="377"/>
      <c r="G147" s="377">
        <v>2</v>
      </c>
      <c r="H147" s="376">
        <v>1</v>
      </c>
      <c r="I147" s="377"/>
      <c r="J147" s="376"/>
      <c r="K147" s="370">
        <v>3</v>
      </c>
    </row>
    <row r="148" spans="1:13" s="74" customFormat="1" x14ac:dyDescent="0.3">
      <c r="A148" s="375" t="s">
        <v>588</v>
      </c>
      <c r="B148" s="379"/>
      <c r="C148" s="373"/>
      <c r="D148" s="373"/>
      <c r="E148" s="378"/>
      <c r="F148" s="377"/>
      <c r="G148" s="377"/>
      <c r="H148" s="376"/>
      <c r="I148" s="377"/>
      <c r="J148" s="376"/>
      <c r="K148" s="370">
        <v>0</v>
      </c>
    </row>
    <row r="149" spans="1:13" s="74" customFormat="1" x14ac:dyDescent="0.3">
      <c r="A149" s="375" t="s">
        <v>587</v>
      </c>
      <c r="B149" s="379">
        <v>1</v>
      </c>
      <c r="C149" s="373"/>
      <c r="D149" s="373"/>
      <c r="E149" s="378"/>
      <c r="F149" s="377">
        <v>4</v>
      </c>
      <c r="G149" s="377"/>
      <c r="H149" s="376"/>
      <c r="I149" s="377">
        <v>3</v>
      </c>
      <c r="J149" s="376"/>
      <c r="K149" s="370">
        <v>8</v>
      </c>
    </row>
    <row r="150" spans="1:13" s="74" customFormat="1" x14ac:dyDescent="0.3">
      <c r="A150" s="375" t="s">
        <v>586</v>
      </c>
      <c r="B150" s="379"/>
      <c r="C150" s="373"/>
      <c r="D150" s="373"/>
      <c r="E150" s="378"/>
      <c r="F150" s="377"/>
      <c r="G150" s="377"/>
      <c r="H150" s="376"/>
      <c r="I150" s="377"/>
      <c r="J150" s="376"/>
      <c r="K150" s="370">
        <v>0</v>
      </c>
    </row>
    <row r="151" spans="1:13" s="74" customFormat="1" x14ac:dyDescent="0.3">
      <c r="A151" s="375" t="s">
        <v>585</v>
      </c>
      <c r="B151" s="379"/>
      <c r="C151" s="373"/>
      <c r="D151" s="373"/>
      <c r="E151" s="378"/>
      <c r="F151" s="377"/>
      <c r="G151" s="377"/>
      <c r="H151" s="376"/>
      <c r="I151" s="377"/>
      <c r="J151" s="376"/>
      <c r="K151" s="370">
        <v>0</v>
      </c>
    </row>
    <row r="152" spans="1:13" s="74" customFormat="1" x14ac:dyDescent="0.3">
      <c r="A152" s="375" t="s">
        <v>584</v>
      </c>
      <c r="B152" s="379"/>
      <c r="C152" s="373"/>
      <c r="D152" s="373"/>
      <c r="E152" s="378"/>
      <c r="F152" s="377"/>
      <c r="G152" s="377"/>
      <c r="H152" s="376"/>
      <c r="I152" s="377"/>
      <c r="J152" s="376"/>
      <c r="K152" s="370">
        <v>0</v>
      </c>
    </row>
    <row r="153" spans="1:13" s="74" customFormat="1" x14ac:dyDescent="0.3">
      <c r="A153" s="375" t="s">
        <v>583</v>
      </c>
      <c r="B153" s="379"/>
      <c r="C153" s="373"/>
      <c r="D153" s="373"/>
      <c r="E153" s="378"/>
      <c r="F153" s="377"/>
      <c r="G153" s="377"/>
      <c r="H153" s="376"/>
      <c r="I153" s="377"/>
      <c r="J153" s="376"/>
      <c r="K153" s="370">
        <v>0</v>
      </c>
    </row>
    <row r="154" spans="1:13" s="74" customFormat="1" x14ac:dyDescent="0.3">
      <c r="A154" s="375" t="s">
        <v>582</v>
      </c>
      <c r="B154" s="379"/>
      <c r="C154" s="373"/>
      <c r="D154" s="373"/>
      <c r="E154" s="378"/>
      <c r="F154" s="377"/>
      <c r="G154" s="377"/>
      <c r="H154" s="376"/>
      <c r="I154" s="377"/>
      <c r="J154" s="376"/>
      <c r="K154" s="370">
        <v>0</v>
      </c>
    </row>
    <row r="155" spans="1:13" s="74" customFormat="1" x14ac:dyDescent="0.3">
      <c r="A155" s="375" t="s">
        <v>581</v>
      </c>
      <c r="B155" s="379"/>
      <c r="C155" s="373"/>
      <c r="D155" s="373"/>
      <c r="E155" s="378"/>
      <c r="F155" s="377">
        <v>2</v>
      </c>
      <c r="G155" s="377">
        <v>5</v>
      </c>
      <c r="H155" s="376">
        <v>1</v>
      </c>
      <c r="I155" s="377">
        <v>1</v>
      </c>
      <c r="J155" s="376">
        <v>1</v>
      </c>
      <c r="K155" s="370">
        <v>10</v>
      </c>
      <c r="M155" s="31"/>
    </row>
    <row r="156" spans="1:13" s="74" customFormat="1" x14ac:dyDescent="0.3">
      <c r="A156" s="375" t="s">
        <v>580</v>
      </c>
      <c r="B156" s="379"/>
      <c r="C156" s="373"/>
      <c r="D156" s="373"/>
      <c r="E156" s="378"/>
      <c r="F156" s="377"/>
      <c r="G156" s="377"/>
      <c r="H156" s="376"/>
      <c r="I156" s="377"/>
      <c r="J156" s="376"/>
      <c r="K156" s="370">
        <v>0</v>
      </c>
    </row>
    <row r="157" spans="1:13" s="74" customFormat="1" x14ac:dyDescent="0.3">
      <c r="A157" s="375" t="s">
        <v>579</v>
      </c>
      <c r="B157" s="379"/>
      <c r="C157" s="373"/>
      <c r="D157" s="373"/>
      <c r="E157" s="378"/>
      <c r="F157" s="377"/>
      <c r="G157" s="377"/>
      <c r="H157" s="376"/>
      <c r="I157" s="377"/>
      <c r="J157" s="376"/>
      <c r="K157" s="370">
        <v>0</v>
      </c>
    </row>
    <row r="158" spans="1:13" s="74" customFormat="1" x14ac:dyDescent="0.3">
      <c r="A158" s="375" t="s">
        <v>578</v>
      </c>
      <c r="B158" s="379"/>
      <c r="C158" s="373"/>
      <c r="D158" s="373"/>
      <c r="E158" s="378"/>
      <c r="F158" s="377"/>
      <c r="G158" s="377"/>
      <c r="H158" s="376"/>
      <c r="I158" s="377"/>
      <c r="J158" s="376"/>
      <c r="K158" s="370">
        <v>0</v>
      </c>
    </row>
    <row r="159" spans="1:13" s="74" customFormat="1" x14ac:dyDescent="0.3">
      <c r="A159" s="375" t="s">
        <v>577</v>
      </c>
      <c r="B159" s="379"/>
      <c r="C159" s="373"/>
      <c r="D159" s="373"/>
      <c r="E159" s="378"/>
      <c r="F159" s="377"/>
      <c r="G159" s="377"/>
      <c r="H159" s="376"/>
      <c r="I159" s="377"/>
      <c r="J159" s="376"/>
      <c r="K159" s="370">
        <v>0</v>
      </c>
      <c r="M159" s="31"/>
    </row>
    <row r="160" spans="1:13" s="74" customFormat="1" x14ac:dyDescent="0.3">
      <c r="A160" s="375" t="s">
        <v>576</v>
      </c>
      <c r="B160" s="379"/>
      <c r="C160" s="373"/>
      <c r="D160" s="373"/>
      <c r="E160" s="378"/>
      <c r="F160" s="377"/>
      <c r="G160" s="377"/>
      <c r="H160" s="376"/>
      <c r="I160" s="377"/>
      <c r="J160" s="376"/>
      <c r="K160" s="370">
        <v>0</v>
      </c>
    </row>
    <row r="161" spans="1:11" s="74" customFormat="1" x14ac:dyDescent="0.3">
      <c r="A161" s="375" t="s">
        <v>575</v>
      </c>
      <c r="B161" s="379"/>
      <c r="C161" s="373"/>
      <c r="D161" s="373"/>
      <c r="E161" s="378"/>
      <c r="F161" s="377"/>
      <c r="G161" s="377"/>
      <c r="H161" s="376"/>
      <c r="I161" s="377"/>
      <c r="J161" s="376"/>
      <c r="K161" s="370">
        <v>0</v>
      </c>
    </row>
    <row r="162" spans="1:11" s="74" customFormat="1" x14ac:dyDescent="0.3">
      <c r="A162" s="375" t="s">
        <v>574</v>
      </c>
      <c r="B162" s="379"/>
      <c r="C162" s="373"/>
      <c r="D162" s="373"/>
      <c r="E162" s="378"/>
      <c r="F162" s="377"/>
      <c r="G162" s="377"/>
      <c r="H162" s="376"/>
      <c r="I162" s="377"/>
      <c r="J162" s="376"/>
      <c r="K162" s="370">
        <v>0</v>
      </c>
    </row>
    <row r="163" spans="1:11" s="74" customFormat="1" x14ac:dyDescent="0.3">
      <c r="A163" s="375" t="s">
        <v>573</v>
      </c>
      <c r="B163" s="379"/>
      <c r="C163" s="373"/>
      <c r="D163" s="373"/>
      <c r="E163" s="378"/>
      <c r="F163" s="377"/>
      <c r="G163" s="377"/>
      <c r="H163" s="376"/>
      <c r="I163" s="377"/>
      <c r="J163" s="376"/>
      <c r="K163" s="370">
        <v>0</v>
      </c>
    </row>
    <row r="164" spans="1:11" s="74" customFormat="1" x14ac:dyDescent="0.3">
      <c r="A164" s="375" t="s">
        <v>572</v>
      </c>
      <c r="B164" s="379"/>
      <c r="C164" s="373"/>
      <c r="D164" s="373"/>
      <c r="E164" s="378"/>
      <c r="F164" s="377"/>
      <c r="G164" s="377"/>
      <c r="H164" s="376"/>
      <c r="I164" s="377"/>
      <c r="J164" s="376"/>
      <c r="K164" s="370">
        <v>0</v>
      </c>
    </row>
    <row r="165" spans="1:11" s="74" customFormat="1" x14ac:dyDescent="0.3">
      <c r="A165" s="375" t="s">
        <v>571</v>
      </c>
      <c r="B165" s="379"/>
      <c r="C165" s="373"/>
      <c r="D165" s="373"/>
      <c r="E165" s="378"/>
      <c r="F165" s="377"/>
      <c r="G165" s="377"/>
      <c r="H165" s="376"/>
      <c r="I165" s="377"/>
      <c r="J165" s="376"/>
      <c r="K165" s="370">
        <v>0</v>
      </c>
    </row>
    <row r="166" spans="1:11" s="74" customFormat="1" x14ac:dyDescent="0.3">
      <c r="A166" s="375" t="s">
        <v>570</v>
      </c>
      <c r="B166" s="379"/>
      <c r="C166" s="373"/>
      <c r="D166" s="373"/>
      <c r="E166" s="378"/>
      <c r="F166" s="377"/>
      <c r="G166" s="377"/>
      <c r="H166" s="376"/>
      <c r="I166" s="377"/>
      <c r="J166" s="376"/>
      <c r="K166" s="370">
        <v>0</v>
      </c>
    </row>
    <row r="167" spans="1:11" s="74" customFormat="1" x14ac:dyDescent="0.3">
      <c r="A167" s="375" t="s">
        <v>569</v>
      </c>
      <c r="B167" s="379"/>
      <c r="C167" s="373"/>
      <c r="D167" s="373"/>
      <c r="E167" s="378"/>
      <c r="F167" s="377"/>
      <c r="G167" s="377"/>
      <c r="H167" s="376"/>
      <c r="I167" s="377"/>
      <c r="J167" s="376"/>
      <c r="K167" s="370">
        <v>0</v>
      </c>
    </row>
    <row r="168" spans="1:11" s="74" customFormat="1" x14ac:dyDescent="0.3">
      <c r="A168" s="375" t="s">
        <v>568</v>
      </c>
      <c r="B168" s="379">
        <v>1</v>
      </c>
      <c r="C168" s="373"/>
      <c r="D168" s="373"/>
      <c r="E168" s="378"/>
      <c r="F168" s="377"/>
      <c r="G168" s="377"/>
      <c r="H168" s="376"/>
      <c r="I168" s="377"/>
      <c r="J168" s="376"/>
      <c r="K168" s="370">
        <v>1</v>
      </c>
    </row>
    <row r="169" spans="1:11" s="74" customFormat="1" x14ac:dyDescent="0.3">
      <c r="A169" s="375" t="s">
        <v>567</v>
      </c>
      <c r="B169" s="379"/>
      <c r="C169" s="373"/>
      <c r="D169" s="373"/>
      <c r="E169" s="378"/>
      <c r="F169" s="377"/>
      <c r="G169" s="377"/>
      <c r="H169" s="376"/>
      <c r="I169" s="377"/>
      <c r="J169" s="376"/>
      <c r="K169" s="370">
        <v>0</v>
      </c>
    </row>
    <row r="170" spans="1:11" s="74" customFormat="1" x14ac:dyDescent="0.3">
      <c r="A170" s="375" t="s">
        <v>566</v>
      </c>
      <c r="B170" s="379"/>
      <c r="C170" s="373"/>
      <c r="D170" s="373"/>
      <c r="E170" s="378"/>
      <c r="F170" s="377"/>
      <c r="G170" s="377"/>
      <c r="H170" s="376"/>
      <c r="I170" s="377"/>
      <c r="J170" s="376"/>
      <c r="K170" s="370">
        <v>0</v>
      </c>
    </row>
    <row r="171" spans="1:11" s="74" customFormat="1" x14ac:dyDescent="0.3">
      <c r="A171" s="375" t="s">
        <v>565</v>
      </c>
      <c r="B171" s="379"/>
      <c r="C171" s="373"/>
      <c r="D171" s="373"/>
      <c r="E171" s="378"/>
      <c r="F171" s="377"/>
      <c r="G171" s="377"/>
      <c r="H171" s="376"/>
      <c r="I171" s="377"/>
      <c r="J171" s="376"/>
      <c r="K171" s="370">
        <v>0</v>
      </c>
    </row>
    <row r="172" spans="1:11" s="74" customFormat="1" x14ac:dyDescent="0.3">
      <c r="A172" s="375" t="s">
        <v>564</v>
      </c>
      <c r="B172" s="379"/>
      <c r="C172" s="373"/>
      <c r="D172" s="373"/>
      <c r="E172" s="378"/>
      <c r="F172" s="377"/>
      <c r="G172" s="377"/>
      <c r="H172" s="376"/>
      <c r="I172" s="377"/>
      <c r="J172" s="376"/>
      <c r="K172" s="370">
        <v>0</v>
      </c>
    </row>
    <row r="173" spans="1:11" s="74" customFormat="1" x14ac:dyDescent="0.3">
      <c r="A173" s="375" t="s">
        <v>563</v>
      </c>
      <c r="B173" s="379"/>
      <c r="C173" s="373"/>
      <c r="D173" s="373"/>
      <c r="E173" s="378"/>
      <c r="F173" s="377"/>
      <c r="G173" s="377"/>
      <c r="H173" s="376"/>
      <c r="I173" s="377"/>
      <c r="J173" s="376"/>
      <c r="K173" s="370">
        <v>0</v>
      </c>
    </row>
    <row r="174" spans="1:11" s="74" customFormat="1" x14ac:dyDescent="0.3">
      <c r="A174" s="375" t="s">
        <v>562</v>
      </c>
      <c r="B174" s="379"/>
      <c r="C174" s="373"/>
      <c r="D174" s="373"/>
      <c r="E174" s="378"/>
      <c r="F174" s="377"/>
      <c r="G174" s="377"/>
      <c r="H174" s="376"/>
      <c r="I174" s="377"/>
      <c r="J174" s="376"/>
      <c r="K174" s="370">
        <v>0</v>
      </c>
    </row>
    <row r="175" spans="1:11" s="74" customFormat="1" x14ac:dyDescent="0.3">
      <c r="A175" s="375" t="s">
        <v>561</v>
      </c>
      <c r="B175" s="379"/>
      <c r="C175" s="373"/>
      <c r="D175" s="373"/>
      <c r="E175" s="378"/>
      <c r="F175" s="377"/>
      <c r="G175" s="377"/>
      <c r="H175" s="376"/>
      <c r="I175" s="377"/>
      <c r="J175" s="376"/>
      <c r="K175" s="370">
        <v>0</v>
      </c>
    </row>
    <row r="176" spans="1:11" s="74" customFormat="1" x14ac:dyDescent="0.3">
      <c r="A176" s="375" t="s">
        <v>560</v>
      </c>
      <c r="B176" s="379"/>
      <c r="C176" s="373"/>
      <c r="D176" s="373"/>
      <c r="E176" s="378"/>
      <c r="F176" s="377"/>
      <c r="G176" s="377"/>
      <c r="H176" s="376"/>
      <c r="I176" s="377"/>
      <c r="J176" s="376"/>
      <c r="K176" s="370">
        <v>0</v>
      </c>
    </row>
    <row r="177" spans="1:11" s="74" customFormat="1" x14ac:dyDescent="0.3">
      <c r="A177" s="375" t="s">
        <v>559</v>
      </c>
      <c r="B177" s="379"/>
      <c r="C177" s="373"/>
      <c r="D177" s="373"/>
      <c r="E177" s="378"/>
      <c r="F177" s="377"/>
      <c r="G177" s="377"/>
      <c r="H177" s="376"/>
      <c r="I177" s="377"/>
      <c r="J177" s="376"/>
      <c r="K177" s="370">
        <v>0</v>
      </c>
    </row>
    <row r="178" spans="1:11" s="74" customFormat="1" x14ac:dyDescent="0.3">
      <c r="A178" s="375" t="s">
        <v>558</v>
      </c>
      <c r="B178" s="379"/>
      <c r="C178" s="373"/>
      <c r="D178" s="373"/>
      <c r="E178" s="378"/>
      <c r="F178" s="377"/>
      <c r="G178" s="377"/>
      <c r="H178" s="376"/>
      <c r="I178" s="377"/>
      <c r="J178" s="376"/>
      <c r="K178" s="370">
        <v>0</v>
      </c>
    </row>
    <row r="179" spans="1:11" s="74" customFormat="1" x14ac:dyDescent="0.3">
      <c r="A179" s="375" t="s">
        <v>557</v>
      </c>
      <c r="B179" s="379"/>
      <c r="C179" s="373"/>
      <c r="D179" s="373"/>
      <c r="E179" s="378"/>
      <c r="F179" s="377"/>
      <c r="G179" s="377"/>
      <c r="H179" s="376"/>
      <c r="I179" s="377"/>
      <c r="J179" s="376"/>
      <c r="K179" s="370">
        <v>0</v>
      </c>
    </row>
    <row r="180" spans="1:11" s="74" customFormat="1" x14ac:dyDescent="0.3">
      <c r="A180" s="375" t="s">
        <v>556</v>
      </c>
      <c r="B180" s="379"/>
      <c r="C180" s="373"/>
      <c r="D180" s="373"/>
      <c r="E180" s="378"/>
      <c r="F180" s="377"/>
      <c r="G180" s="377"/>
      <c r="H180" s="376"/>
      <c r="I180" s="377"/>
      <c r="J180" s="376"/>
      <c r="K180" s="370">
        <v>0</v>
      </c>
    </row>
    <row r="181" spans="1:11" s="74" customFormat="1" x14ac:dyDescent="0.3">
      <c r="A181" s="375" t="s">
        <v>555</v>
      </c>
      <c r="B181" s="379">
        <v>12</v>
      </c>
      <c r="C181" s="373"/>
      <c r="D181" s="373"/>
      <c r="E181" s="378"/>
      <c r="F181" s="377">
        <v>18</v>
      </c>
      <c r="G181" s="377">
        <v>7</v>
      </c>
      <c r="H181" s="376">
        <v>40</v>
      </c>
      <c r="I181" s="377">
        <v>5</v>
      </c>
      <c r="J181" s="376">
        <v>14</v>
      </c>
      <c r="K181" s="370">
        <v>96</v>
      </c>
    </row>
    <row r="182" spans="1:11" s="74" customFormat="1" x14ac:dyDescent="0.3">
      <c r="A182" s="375" t="s">
        <v>554</v>
      </c>
      <c r="B182" s="379">
        <v>6</v>
      </c>
      <c r="C182" s="373"/>
      <c r="D182" s="373"/>
      <c r="E182" s="378"/>
      <c r="F182" s="377">
        <v>7</v>
      </c>
      <c r="G182" s="377">
        <v>1</v>
      </c>
      <c r="H182" s="376"/>
      <c r="I182" s="377">
        <v>4</v>
      </c>
      <c r="J182" s="376"/>
      <c r="K182" s="370">
        <v>18</v>
      </c>
    </row>
    <row r="183" spans="1:11" s="74" customFormat="1" x14ac:dyDescent="0.3">
      <c r="A183" s="375" t="s">
        <v>553</v>
      </c>
      <c r="B183" s="379"/>
      <c r="C183" s="373"/>
      <c r="D183" s="373"/>
      <c r="E183" s="378"/>
      <c r="F183" s="377"/>
      <c r="G183" s="377"/>
      <c r="H183" s="376"/>
      <c r="I183" s="377"/>
      <c r="J183" s="376"/>
      <c r="K183" s="370">
        <v>0</v>
      </c>
    </row>
    <row r="184" spans="1:11" s="74" customFormat="1" x14ac:dyDescent="0.3">
      <c r="A184" s="375" t="s">
        <v>552</v>
      </c>
      <c r="B184" s="379"/>
      <c r="C184" s="373"/>
      <c r="D184" s="373"/>
      <c r="E184" s="378"/>
      <c r="F184" s="377"/>
      <c r="G184" s="377"/>
      <c r="H184" s="376"/>
      <c r="I184" s="377"/>
      <c r="J184" s="376"/>
      <c r="K184" s="370">
        <v>0</v>
      </c>
    </row>
    <row r="185" spans="1:11" s="74" customFormat="1" x14ac:dyDescent="0.3">
      <c r="A185" s="375" t="s">
        <v>551</v>
      </c>
      <c r="B185" s="379"/>
      <c r="C185" s="373"/>
      <c r="D185" s="373"/>
      <c r="E185" s="378"/>
      <c r="F185" s="377"/>
      <c r="G185" s="377"/>
      <c r="H185" s="376"/>
      <c r="I185" s="377"/>
      <c r="J185" s="376"/>
      <c r="K185" s="370">
        <v>0</v>
      </c>
    </row>
    <row r="186" spans="1:11" s="74" customFormat="1" x14ac:dyDescent="0.3">
      <c r="A186" s="375" t="s">
        <v>550</v>
      </c>
      <c r="B186" s="379"/>
      <c r="C186" s="373"/>
      <c r="D186" s="373"/>
      <c r="E186" s="378"/>
      <c r="F186" s="377"/>
      <c r="G186" s="377"/>
      <c r="H186" s="376"/>
      <c r="I186" s="377"/>
      <c r="J186" s="376"/>
      <c r="K186" s="370">
        <v>0</v>
      </c>
    </row>
    <row r="187" spans="1:11" s="74" customFormat="1" x14ac:dyDescent="0.3">
      <c r="A187" s="375" t="s">
        <v>549</v>
      </c>
      <c r="B187" s="379"/>
      <c r="C187" s="373"/>
      <c r="D187" s="373"/>
      <c r="E187" s="378"/>
      <c r="F187" s="377"/>
      <c r="G187" s="377"/>
      <c r="H187" s="376"/>
      <c r="I187" s="377"/>
      <c r="J187" s="376"/>
      <c r="K187" s="370">
        <v>0</v>
      </c>
    </row>
    <row r="188" spans="1:11" s="74" customFormat="1" x14ac:dyDescent="0.3">
      <c r="A188" s="375" t="s">
        <v>548</v>
      </c>
      <c r="B188" s="379">
        <v>1</v>
      </c>
      <c r="C188" s="373"/>
      <c r="D188" s="373"/>
      <c r="E188" s="378"/>
      <c r="F188" s="377">
        <v>4</v>
      </c>
      <c r="G188" s="377"/>
      <c r="H188" s="376"/>
      <c r="I188" s="377"/>
      <c r="J188" s="376"/>
      <c r="K188" s="370">
        <v>5</v>
      </c>
    </row>
    <row r="189" spans="1:11" s="74" customFormat="1" x14ac:dyDescent="0.3">
      <c r="A189" s="375" t="s">
        <v>547</v>
      </c>
      <c r="B189" s="379">
        <v>3</v>
      </c>
      <c r="C189" s="373"/>
      <c r="D189" s="373"/>
      <c r="E189" s="378"/>
      <c r="F189" s="377">
        <v>8</v>
      </c>
      <c r="G189" s="377"/>
      <c r="H189" s="376"/>
      <c r="I189" s="377"/>
      <c r="J189" s="376"/>
      <c r="K189" s="370">
        <v>11</v>
      </c>
    </row>
    <row r="190" spans="1:11" s="74" customFormat="1" x14ac:dyDescent="0.3">
      <c r="A190" s="375" t="s">
        <v>546</v>
      </c>
      <c r="B190" s="379"/>
      <c r="C190" s="373"/>
      <c r="D190" s="373"/>
      <c r="E190" s="378"/>
      <c r="F190" s="377"/>
      <c r="G190" s="377"/>
      <c r="H190" s="376"/>
      <c r="I190" s="377"/>
      <c r="J190" s="376"/>
      <c r="K190" s="370">
        <v>0</v>
      </c>
    </row>
    <row r="191" spans="1:11" s="74" customFormat="1" x14ac:dyDescent="0.3">
      <c r="A191" s="375" t="s">
        <v>545</v>
      </c>
      <c r="B191" s="379"/>
      <c r="C191" s="373"/>
      <c r="D191" s="373"/>
      <c r="E191" s="378"/>
      <c r="F191" s="377"/>
      <c r="G191" s="377"/>
      <c r="H191" s="376"/>
      <c r="I191" s="377"/>
      <c r="J191" s="376"/>
      <c r="K191" s="370">
        <v>0</v>
      </c>
    </row>
    <row r="192" spans="1:11" s="74" customFormat="1" x14ac:dyDescent="0.3">
      <c r="A192" s="375" t="s">
        <v>544</v>
      </c>
      <c r="B192" s="379"/>
      <c r="C192" s="373"/>
      <c r="D192" s="373"/>
      <c r="E192" s="378"/>
      <c r="F192" s="377"/>
      <c r="G192" s="377"/>
      <c r="H192" s="376"/>
      <c r="I192" s="377"/>
      <c r="J192" s="376"/>
      <c r="K192" s="370">
        <v>0</v>
      </c>
    </row>
    <row r="193" spans="1:11" s="74" customFormat="1" x14ac:dyDescent="0.3">
      <c r="A193" s="375" t="s">
        <v>543</v>
      </c>
      <c r="B193" s="379"/>
      <c r="C193" s="373"/>
      <c r="D193" s="373"/>
      <c r="E193" s="378"/>
      <c r="F193" s="377"/>
      <c r="G193" s="377"/>
      <c r="H193" s="376"/>
      <c r="I193" s="377"/>
      <c r="J193" s="376"/>
      <c r="K193" s="370">
        <v>0</v>
      </c>
    </row>
    <row r="194" spans="1:11" s="74" customFormat="1" x14ac:dyDescent="0.3">
      <c r="A194" s="375" t="s">
        <v>542</v>
      </c>
      <c r="B194" s="379"/>
      <c r="C194" s="373"/>
      <c r="D194" s="373"/>
      <c r="E194" s="378"/>
      <c r="F194" s="377"/>
      <c r="G194" s="377"/>
      <c r="H194" s="376"/>
      <c r="I194" s="377"/>
      <c r="J194" s="376"/>
      <c r="K194" s="370">
        <v>0</v>
      </c>
    </row>
    <row r="195" spans="1:11" s="74" customFormat="1" x14ac:dyDescent="0.3">
      <c r="A195" s="375" t="s">
        <v>541</v>
      </c>
      <c r="B195" s="379"/>
      <c r="C195" s="373"/>
      <c r="D195" s="373"/>
      <c r="E195" s="378"/>
      <c r="F195" s="377"/>
      <c r="G195" s="377"/>
      <c r="H195" s="376"/>
      <c r="I195" s="377"/>
      <c r="J195" s="376"/>
      <c r="K195" s="370">
        <v>0</v>
      </c>
    </row>
    <row r="196" spans="1:11" s="74" customFormat="1" x14ac:dyDescent="0.3">
      <c r="A196" s="375" t="s">
        <v>540</v>
      </c>
      <c r="B196" s="379"/>
      <c r="C196" s="373"/>
      <c r="D196" s="373"/>
      <c r="E196" s="378"/>
      <c r="F196" s="377"/>
      <c r="G196" s="377"/>
      <c r="H196" s="376"/>
      <c r="I196" s="377"/>
      <c r="J196" s="376"/>
      <c r="K196" s="370">
        <v>0</v>
      </c>
    </row>
    <row r="197" spans="1:11" s="74" customFormat="1" x14ac:dyDescent="0.3">
      <c r="A197" s="375" t="s">
        <v>539</v>
      </c>
      <c r="B197" s="379"/>
      <c r="C197" s="373"/>
      <c r="D197" s="373"/>
      <c r="E197" s="378"/>
      <c r="F197" s="377"/>
      <c r="G197" s="377"/>
      <c r="H197" s="376"/>
      <c r="I197" s="377"/>
      <c r="J197" s="376"/>
      <c r="K197" s="370">
        <v>0</v>
      </c>
    </row>
    <row r="198" spans="1:11" s="74" customFormat="1" x14ac:dyDescent="0.3">
      <c r="A198" s="375" t="s">
        <v>538</v>
      </c>
      <c r="B198" s="379"/>
      <c r="C198" s="373"/>
      <c r="D198" s="373"/>
      <c r="E198" s="378"/>
      <c r="F198" s="377"/>
      <c r="G198" s="377"/>
      <c r="H198" s="376"/>
      <c r="I198" s="377"/>
      <c r="J198" s="376"/>
      <c r="K198" s="370">
        <v>0</v>
      </c>
    </row>
    <row r="199" spans="1:11" s="74" customFormat="1" x14ac:dyDescent="0.3">
      <c r="A199" s="375" t="s">
        <v>537</v>
      </c>
      <c r="B199" s="379"/>
      <c r="C199" s="373"/>
      <c r="D199" s="373"/>
      <c r="E199" s="378"/>
      <c r="F199" s="377"/>
      <c r="G199" s="377"/>
      <c r="H199" s="376"/>
      <c r="I199" s="377"/>
      <c r="J199" s="376"/>
      <c r="K199" s="370">
        <v>0</v>
      </c>
    </row>
    <row r="200" spans="1:11" s="74" customFormat="1" x14ac:dyDescent="0.3">
      <c r="A200" s="375" t="s">
        <v>536</v>
      </c>
      <c r="B200" s="379"/>
      <c r="C200" s="373"/>
      <c r="D200" s="373"/>
      <c r="E200" s="378"/>
      <c r="F200" s="377"/>
      <c r="G200" s="377"/>
      <c r="H200" s="376"/>
      <c r="I200" s="377"/>
      <c r="J200" s="376"/>
      <c r="K200" s="370">
        <v>0</v>
      </c>
    </row>
    <row r="201" spans="1:11" s="74" customFormat="1" x14ac:dyDescent="0.3">
      <c r="A201" s="375" t="s">
        <v>535</v>
      </c>
      <c r="B201" s="379"/>
      <c r="C201" s="373"/>
      <c r="D201" s="373"/>
      <c r="E201" s="378"/>
      <c r="F201" s="377"/>
      <c r="G201" s="377"/>
      <c r="H201" s="376"/>
      <c r="I201" s="377"/>
      <c r="J201" s="376"/>
      <c r="K201" s="370">
        <v>0</v>
      </c>
    </row>
    <row r="202" spans="1:11" s="74" customFormat="1" x14ac:dyDescent="0.3">
      <c r="A202" s="375" t="s">
        <v>534</v>
      </c>
      <c r="B202" s="379"/>
      <c r="C202" s="373"/>
      <c r="D202" s="373"/>
      <c r="E202" s="378"/>
      <c r="F202" s="377"/>
      <c r="G202" s="377"/>
      <c r="H202" s="376"/>
      <c r="I202" s="377"/>
      <c r="J202" s="376"/>
      <c r="K202" s="370">
        <v>0</v>
      </c>
    </row>
    <row r="203" spans="1:11" s="74" customFormat="1" x14ac:dyDescent="0.3">
      <c r="A203" s="375" t="s">
        <v>533</v>
      </c>
      <c r="B203" s="379"/>
      <c r="C203" s="373"/>
      <c r="D203" s="373"/>
      <c r="E203" s="378"/>
      <c r="F203" s="377"/>
      <c r="G203" s="377">
        <v>1</v>
      </c>
      <c r="H203" s="376"/>
      <c r="I203" s="377"/>
      <c r="J203" s="376"/>
      <c r="K203" s="370">
        <v>1</v>
      </c>
    </row>
    <row r="204" spans="1:11" s="74" customFormat="1" x14ac:dyDescent="0.3">
      <c r="A204" s="375" t="s">
        <v>532</v>
      </c>
      <c r="B204" s="379"/>
      <c r="C204" s="373"/>
      <c r="D204" s="373"/>
      <c r="E204" s="378"/>
      <c r="F204" s="377"/>
      <c r="G204" s="377"/>
      <c r="H204" s="376"/>
      <c r="I204" s="377"/>
      <c r="J204" s="376"/>
      <c r="K204" s="370">
        <v>0</v>
      </c>
    </row>
    <row r="205" spans="1:11" s="74" customFormat="1" x14ac:dyDescent="0.3">
      <c r="A205" s="375" t="s">
        <v>531</v>
      </c>
      <c r="B205" s="379"/>
      <c r="C205" s="373"/>
      <c r="D205" s="373"/>
      <c r="E205" s="378"/>
      <c r="F205" s="377"/>
      <c r="G205" s="377"/>
      <c r="H205" s="376"/>
      <c r="I205" s="377"/>
      <c r="J205" s="376"/>
      <c r="K205" s="370">
        <v>0</v>
      </c>
    </row>
    <row r="206" spans="1:11" s="74" customFormat="1" x14ac:dyDescent="0.3">
      <c r="A206" s="375" t="s">
        <v>530</v>
      </c>
      <c r="B206" s="379"/>
      <c r="C206" s="373"/>
      <c r="D206" s="373"/>
      <c r="E206" s="378"/>
      <c r="F206" s="377"/>
      <c r="G206" s="377">
        <v>5</v>
      </c>
      <c r="H206" s="376">
        <v>3</v>
      </c>
      <c r="I206" s="377"/>
      <c r="J206" s="376"/>
      <c r="K206" s="370">
        <v>8</v>
      </c>
    </row>
    <row r="207" spans="1:11" s="74" customFormat="1" x14ac:dyDescent="0.3">
      <c r="A207" s="375" t="s">
        <v>529</v>
      </c>
      <c r="B207" s="379">
        <v>4</v>
      </c>
      <c r="C207" s="373"/>
      <c r="D207" s="373"/>
      <c r="E207" s="378"/>
      <c r="F207" s="377">
        <v>6</v>
      </c>
      <c r="G207" s="377">
        <v>5</v>
      </c>
      <c r="H207" s="376">
        <v>8</v>
      </c>
      <c r="I207" s="377">
        <v>4</v>
      </c>
      <c r="J207" s="376">
        <v>1</v>
      </c>
      <c r="K207" s="370">
        <v>28</v>
      </c>
    </row>
    <row r="208" spans="1:11" s="74" customFormat="1" x14ac:dyDescent="0.3">
      <c r="A208" s="375" t="s">
        <v>528</v>
      </c>
      <c r="B208" s="379"/>
      <c r="C208" s="373"/>
      <c r="D208" s="373"/>
      <c r="E208" s="378"/>
      <c r="F208" s="377"/>
      <c r="G208" s="377"/>
      <c r="H208" s="376"/>
      <c r="I208" s="377"/>
      <c r="J208" s="376"/>
      <c r="K208" s="370">
        <v>0</v>
      </c>
    </row>
    <row r="209" spans="1:13" s="74" customFormat="1" x14ac:dyDescent="0.3">
      <c r="A209" s="375" t="s">
        <v>527</v>
      </c>
      <c r="B209" s="379"/>
      <c r="C209" s="373"/>
      <c r="D209" s="373"/>
      <c r="E209" s="378"/>
      <c r="F209" s="377">
        <v>6</v>
      </c>
      <c r="G209" s="377">
        <v>4</v>
      </c>
      <c r="H209" s="376">
        <v>2</v>
      </c>
      <c r="I209" s="377"/>
      <c r="J209" s="376"/>
      <c r="K209" s="370">
        <v>12</v>
      </c>
    </row>
    <row r="210" spans="1:13" s="74" customFormat="1" x14ac:dyDescent="0.3">
      <c r="A210" s="375" t="s">
        <v>526</v>
      </c>
      <c r="B210" s="379"/>
      <c r="C210" s="373"/>
      <c r="D210" s="373"/>
      <c r="E210" s="378"/>
      <c r="F210" s="377"/>
      <c r="G210" s="377"/>
      <c r="H210" s="376"/>
      <c r="I210" s="377"/>
      <c r="J210" s="376"/>
      <c r="K210" s="370">
        <v>0</v>
      </c>
    </row>
    <row r="211" spans="1:13" s="74" customFormat="1" x14ac:dyDescent="0.3">
      <c r="A211" s="375" t="s">
        <v>525</v>
      </c>
      <c r="B211" s="379"/>
      <c r="C211" s="373"/>
      <c r="D211" s="373"/>
      <c r="E211" s="378"/>
      <c r="F211" s="377"/>
      <c r="G211" s="377"/>
      <c r="H211" s="376"/>
      <c r="I211" s="377"/>
      <c r="J211" s="376"/>
      <c r="K211" s="370">
        <v>0</v>
      </c>
    </row>
    <row r="212" spans="1:13" s="74" customFormat="1" x14ac:dyDescent="0.3">
      <c r="A212" s="375" t="s">
        <v>524</v>
      </c>
      <c r="B212" s="379"/>
      <c r="C212" s="373"/>
      <c r="D212" s="373"/>
      <c r="E212" s="378"/>
      <c r="F212" s="377"/>
      <c r="G212" s="377"/>
      <c r="H212" s="376"/>
      <c r="I212" s="377"/>
      <c r="J212" s="376"/>
      <c r="K212" s="370">
        <v>0</v>
      </c>
      <c r="M212" s="31"/>
    </row>
    <row r="213" spans="1:13" s="74" customFormat="1" x14ac:dyDescent="0.3">
      <c r="A213" s="375" t="s">
        <v>523</v>
      </c>
      <c r="B213" s="379">
        <v>2</v>
      </c>
      <c r="C213" s="373"/>
      <c r="D213" s="373"/>
      <c r="E213" s="378"/>
      <c r="F213" s="377">
        <v>53</v>
      </c>
      <c r="G213" s="377">
        <v>4</v>
      </c>
      <c r="H213" s="376"/>
      <c r="I213" s="377">
        <v>6</v>
      </c>
      <c r="J213" s="376"/>
      <c r="K213" s="370">
        <v>65</v>
      </c>
      <c r="M213" s="31"/>
    </row>
    <row r="214" spans="1:13" s="74" customFormat="1" x14ac:dyDescent="0.3">
      <c r="A214" s="375" t="s">
        <v>522</v>
      </c>
      <c r="B214" s="379"/>
      <c r="C214" s="373"/>
      <c r="D214" s="373"/>
      <c r="E214" s="378"/>
      <c r="F214" s="377"/>
      <c r="G214" s="377"/>
      <c r="H214" s="376"/>
      <c r="I214" s="377"/>
      <c r="J214" s="376"/>
      <c r="K214" s="370">
        <v>0</v>
      </c>
    </row>
    <row r="215" spans="1:13" s="74" customFormat="1" x14ac:dyDescent="0.3">
      <c r="A215" s="375" t="s">
        <v>521</v>
      </c>
      <c r="B215" s="379"/>
      <c r="C215" s="373"/>
      <c r="D215" s="373"/>
      <c r="E215" s="378"/>
      <c r="F215" s="377"/>
      <c r="G215" s="377"/>
      <c r="H215" s="376"/>
      <c r="I215" s="377"/>
      <c r="J215" s="376"/>
      <c r="K215" s="370">
        <v>0</v>
      </c>
    </row>
    <row r="216" spans="1:13" s="74" customFormat="1" x14ac:dyDescent="0.3">
      <c r="A216" s="375" t="s">
        <v>520</v>
      </c>
      <c r="B216" s="379"/>
      <c r="C216" s="373"/>
      <c r="D216" s="373"/>
      <c r="E216" s="378"/>
      <c r="F216" s="377"/>
      <c r="G216" s="377"/>
      <c r="H216" s="376"/>
      <c r="I216" s="377"/>
      <c r="J216" s="376"/>
      <c r="K216" s="370">
        <v>0</v>
      </c>
    </row>
    <row r="217" spans="1:13" s="74" customFormat="1" x14ac:dyDescent="0.3">
      <c r="A217" s="375" t="s">
        <v>519</v>
      </c>
      <c r="B217" s="379"/>
      <c r="C217" s="373"/>
      <c r="D217" s="373"/>
      <c r="E217" s="378"/>
      <c r="F217" s="377"/>
      <c r="G217" s="377"/>
      <c r="H217" s="376"/>
      <c r="I217" s="377"/>
      <c r="J217" s="376"/>
      <c r="K217" s="370">
        <v>0</v>
      </c>
    </row>
    <row r="218" spans="1:13" s="74" customFormat="1" x14ac:dyDescent="0.3">
      <c r="A218" s="375" t="s">
        <v>518</v>
      </c>
      <c r="B218" s="379"/>
      <c r="C218" s="373"/>
      <c r="D218" s="373"/>
      <c r="E218" s="378"/>
      <c r="F218" s="377"/>
      <c r="G218" s="377"/>
      <c r="H218" s="376"/>
      <c r="I218" s="377"/>
      <c r="J218" s="376"/>
      <c r="K218" s="370">
        <v>0</v>
      </c>
    </row>
    <row r="219" spans="1:13" s="74" customFormat="1" x14ac:dyDescent="0.3">
      <c r="A219" s="375" t="s">
        <v>517</v>
      </c>
      <c r="B219" s="379"/>
      <c r="C219" s="373"/>
      <c r="D219" s="373"/>
      <c r="E219" s="378"/>
      <c r="F219" s="377"/>
      <c r="G219" s="377"/>
      <c r="H219" s="376"/>
      <c r="I219" s="377"/>
      <c r="J219" s="376"/>
      <c r="K219" s="370">
        <v>0</v>
      </c>
    </row>
    <row r="220" spans="1:13" s="74" customFormat="1" x14ac:dyDescent="0.3">
      <c r="A220" s="375" t="s">
        <v>516</v>
      </c>
      <c r="B220" s="379">
        <v>3</v>
      </c>
      <c r="C220" s="373"/>
      <c r="D220" s="373"/>
      <c r="E220" s="378"/>
      <c r="F220" s="377"/>
      <c r="G220" s="377"/>
      <c r="H220" s="376"/>
      <c r="I220" s="377"/>
      <c r="J220" s="376"/>
      <c r="K220" s="370">
        <v>3</v>
      </c>
    </row>
    <row r="221" spans="1:13" s="74" customFormat="1" x14ac:dyDescent="0.3">
      <c r="A221" s="375" t="s">
        <v>515</v>
      </c>
      <c r="B221" s="379"/>
      <c r="C221" s="373"/>
      <c r="D221" s="373"/>
      <c r="E221" s="378"/>
      <c r="F221" s="377"/>
      <c r="G221" s="377"/>
      <c r="H221" s="376"/>
      <c r="I221" s="377"/>
      <c r="J221" s="376"/>
      <c r="K221" s="370">
        <v>0</v>
      </c>
    </row>
    <row r="222" spans="1:13" s="74" customFormat="1" x14ac:dyDescent="0.3">
      <c r="A222" s="375" t="s">
        <v>514</v>
      </c>
      <c r="B222" s="379"/>
      <c r="C222" s="373"/>
      <c r="D222" s="373"/>
      <c r="E222" s="378"/>
      <c r="F222" s="377"/>
      <c r="G222" s="377"/>
      <c r="H222" s="376"/>
      <c r="I222" s="377"/>
      <c r="J222" s="376"/>
      <c r="K222" s="370">
        <v>0</v>
      </c>
    </row>
    <row r="223" spans="1:13" s="74" customFormat="1" x14ac:dyDescent="0.3">
      <c r="A223" s="375" t="s">
        <v>513</v>
      </c>
      <c r="B223" s="379"/>
      <c r="C223" s="373"/>
      <c r="D223" s="373"/>
      <c r="E223" s="378"/>
      <c r="F223" s="377"/>
      <c r="G223" s="377"/>
      <c r="H223" s="376"/>
      <c r="I223" s="377"/>
      <c r="J223" s="376"/>
      <c r="K223" s="370">
        <v>0</v>
      </c>
    </row>
    <row r="224" spans="1:13" s="74" customFormat="1" x14ac:dyDescent="0.3">
      <c r="A224" s="375" t="s">
        <v>512</v>
      </c>
      <c r="B224" s="379"/>
      <c r="C224" s="373"/>
      <c r="D224" s="373"/>
      <c r="E224" s="378"/>
      <c r="F224" s="377"/>
      <c r="G224" s="377"/>
      <c r="H224" s="376"/>
      <c r="I224" s="377"/>
      <c r="J224" s="376"/>
      <c r="K224" s="370">
        <v>0</v>
      </c>
    </row>
    <row r="225" spans="1:11" s="74" customFormat="1" x14ac:dyDescent="0.3">
      <c r="A225" s="375" t="s">
        <v>511</v>
      </c>
      <c r="B225" s="379"/>
      <c r="C225" s="373"/>
      <c r="D225" s="373"/>
      <c r="E225" s="378"/>
      <c r="F225" s="377"/>
      <c r="G225" s="377"/>
      <c r="H225" s="376"/>
      <c r="I225" s="377"/>
      <c r="J225" s="376"/>
      <c r="K225" s="370">
        <v>0</v>
      </c>
    </row>
    <row r="226" spans="1:11" s="74" customFormat="1" x14ac:dyDescent="0.3">
      <c r="A226" s="375" t="s">
        <v>510</v>
      </c>
      <c r="B226" s="379"/>
      <c r="C226" s="373"/>
      <c r="D226" s="373"/>
      <c r="E226" s="378"/>
      <c r="F226" s="377"/>
      <c r="G226" s="377"/>
      <c r="H226" s="376"/>
      <c r="I226" s="377"/>
      <c r="J226" s="376"/>
      <c r="K226" s="370">
        <v>0</v>
      </c>
    </row>
    <row r="227" spans="1:11" s="74" customFormat="1" x14ac:dyDescent="0.3">
      <c r="A227" s="375" t="s">
        <v>509</v>
      </c>
      <c r="B227" s="379"/>
      <c r="C227" s="373"/>
      <c r="D227" s="373"/>
      <c r="E227" s="378"/>
      <c r="F227" s="377"/>
      <c r="G227" s="377"/>
      <c r="H227" s="376"/>
      <c r="I227" s="377"/>
      <c r="J227" s="376"/>
      <c r="K227" s="370">
        <v>0</v>
      </c>
    </row>
    <row r="228" spans="1:11" s="74" customFormat="1" x14ac:dyDescent="0.3">
      <c r="A228" s="375" t="s">
        <v>508</v>
      </c>
      <c r="B228" s="379"/>
      <c r="C228" s="373"/>
      <c r="D228" s="373"/>
      <c r="E228" s="378"/>
      <c r="F228" s="377"/>
      <c r="G228" s="377"/>
      <c r="H228" s="376"/>
      <c r="I228" s="377"/>
      <c r="J228" s="376"/>
      <c r="K228" s="370">
        <v>0</v>
      </c>
    </row>
    <row r="229" spans="1:11" s="74" customFormat="1" x14ac:dyDescent="0.3">
      <c r="A229" s="375" t="s">
        <v>507</v>
      </c>
      <c r="B229" s="379"/>
      <c r="C229" s="373"/>
      <c r="D229" s="373"/>
      <c r="E229" s="378"/>
      <c r="F229" s="377"/>
      <c r="G229" s="377"/>
      <c r="H229" s="376"/>
      <c r="I229" s="377"/>
      <c r="J229" s="376"/>
      <c r="K229" s="370">
        <v>0</v>
      </c>
    </row>
    <row r="230" spans="1:11" s="74" customFormat="1" x14ac:dyDescent="0.3">
      <c r="A230" s="375" t="s">
        <v>506</v>
      </c>
      <c r="B230" s="379"/>
      <c r="C230" s="373"/>
      <c r="D230" s="373"/>
      <c r="E230" s="378"/>
      <c r="F230" s="377"/>
      <c r="G230" s="377"/>
      <c r="H230" s="376"/>
      <c r="I230" s="377"/>
      <c r="J230" s="376"/>
      <c r="K230" s="370">
        <v>0</v>
      </c>
    </row>
    <row r="231" spans="1:11" s="74" customFormat="1" x14ac:dyDescent="0.3">
      <c r="A231" s="375" t="s">
        <v>505</v>
      </c>
      <c r="B231" s="379">
        <v>2</v>
      </c>
      <c r="C231" s="373"/>
      <c r="D231" s="373"/>
      <c r="E231" s="378"/>
      <c r="F231" s="377">
        <v>25</v>
      </c>
      <c r="G231" s="377">
        <v>4</v>
      </c>
      <c r="H231" s="376">
        <v>6</v>
      </c>
      <c r="I231" s="377">
        <v>1</v>
      </c>
      <c r="J231" s="376">
        <v>3</v>
      </c>
      <c r="K231" s="370">
        <v>41</v>
      </c>
    </row>
    <row r="232" spans="1:11" s="74" customFormat="1" x14ac:dyDescent="0.3">
      <c r="A232" s="375" t="s">
        <v>504</v>
      </c>
      <c r="B232" s="379"/>
      <c r="C232" s="373"/>
      <c r="D232" s="373"/>
      <c r="E232" s="378"/>
      <c r="F232" s="377"/>
      <c r="G232" s="377"/>
      <c r="H232" s="376"/>
      <c r="I232" s="377"/>
      <c r="J232" s="376"/>
      <c r="K232" s="370">
        <v>0</v>
      </c>
    </row>
    <row r="233" spans="1:11" s="74" customFormat="1" x14ac:dyDescent="0.3">
      <c r="A233" s="375" t="s">
        <v>503</v>
      </c>
      <c r="B233" s="379"/>
      <c r="C233" s="373"/>
      <c r="D233" s="373"/>
      <c r="E233" s="378"/>
      <c r="F233" s="377"/>
      <c r="G233" s="377"/>
      <c r="H233" s="376"/>
      <c r="I233" s="377"/>
      <c r="J233" s="376"/>
      <c r="K233" s="370">
        <v>0</v>
      </c>
    </row>
    <row r="234" spans="1:11" s="74" customFormat="1" x14ac:dyDescent="0.3">
      <c r="A234" s="375" t="s">
        <v>502</v>
      </c>
      <c r="B234" s="379"/>
      <c r="C234" s="373"/>
      <c r="D234" s="373"/>
      <c r="E234" s="378"/>
      <c r="F234" s="377"/>
      <c r="G234" s="377"/>
      <c r="H234" s="376"/>
      <c r="I234" s="377"/>
      <c r="J234" s="376"/>
      <c r="K234" s="370">
        <v>0</v>
      </c>
    </row>
    <row r="235" spans="1:11" s="74" customFormat="1" x14ac:dyDescent="0.3">
      <c r="A235" s="375" t="s">
        <v>501</v>
      </c>
      <c r="B235" s="379"/>
      <c r="C235" s="373"/>
      <c r="D235" s="373"/>
      <c r="E235" s="378"/>
      <c r="F235" s="377"/>
      <c r="G235" s="377"/>
      <c r="H235" s="376"/>
      <c r="I235" s="377"/>
      <c r="J235" s="376"/>
      <c r="K235" s="370">
        <v>0</v>
      </c>
    </row>
    <row r="236" spans="1:11" s="74" customFormat="1" x14ac:dyDescent="0.3">
      <c r="A236" s="375" t="s">
        <v>500</v>
      </c>
      <c r="B236" s="379"/>
      <c r="C236" s="373"/>
      <c r="D236" s="373"/>
      <c r="E236" s="378"/>
      <c r="F236" s="377"/>
      <c r="G236" s="377"/>
      <c r="H236" s="376">
        <v>1</v>
      </c>
      <c r="I236" s="377"/>
      <c r="J236" s="376"/>
      <c r="K236" s="370">
        <v>1</v>
      </c>
    </row>
    <row r="237" spans="1:11" s="74" customFormat="1" x14ac:dyDescent="0.3">
      <c r="A237" s="375" t="s">
        <v>499</v>
      </c>
      <c r="B237" s="379"/>
      <c r="C237" s="373"/>
      <c r="D237" s="373"/>
      <c r="E237" s="378"/>
      <c r="F237" s="377"/>
      <c r="G237" s="377"/>
      <c r="H237" s="376"/>
      <c r="I237" s="377"/>
      <c r="J237" s="376"/>
      <c r="K237" s="370">
        <v>0</v>
      </c>
    </row>
    <row r="238" spans="1:11" s="74" customFormat="1" x14ac:dyDescent="0.3">
      <c r="A238" s="375" t="s">
        <v>498</v>
      </c>
      <c r="B238" s="379"/>
      <c r="C238" s="373"/>
      <c r="D238" s="373"/>
      <c r="E238" s="378"/>
      <c r="F238" s="377"/>
      <c r="G238" s="377"/>
      <c r="H238" s="376"/>
      <c r="I238" s="377"/>
      <c r="J238" s="376"/>
      <c r="K238" s="370">
        <v>0</v>
      </c>
    </row>
    <row r="239" spans="1:11" s="74" customFormat="1" x14ac:dyDescent="0.3">
      <c r="A239" s="375" t="s">
        <v>497</v>
      </c>
      <c r="B239" s="379">
        <v>1</v>
      </c>
      <c r="C239" s="373"/>
      <c r="D239" s="373"/>
      <c r="E239" s="378"/>
      <c r="F239" s="377"/>
      <c r="G239" s="377"/>
      <c r="H239" s="376"/>
      <c r="I239" s="377">
        <v>3</v>
      </c>
      <c r="J239" s="376"/>
      <c r="K239" s="370">
        <v>4</v>
      </c>
    </row>
    <row r="240" spans="1:11" s="74" customFormat="1" x14ac:dyDescent="0.3">
      <c r="A240" s="375" t="s">
        <v>496</v>
      </c>
      <c r="B240" s="379"/>
      <c r="C240" s="373"/>
      <c r="D240" s="373"/>
      <c r="E240" s="378"/>
      <c r="F240" s="377"/>
      <c r="G240" s="377"/>
      <c r="H240" s="376"/>
      <c r="I240" s="377"/>
      <c r="J240" s="376"/>
      <c r="K240" s="370">
        <v>0</v>
      </c>
    </row>
    <row r="241" spans="1:13" s="74" customFormat="1" x14ac:dyDescent="0.3">
      <c r="A241" s="375" t="s">
        <v>495</v>
      </c>
      <c r="B241" s="379"/>
      <c r="C241" s="373"/>
      <c r="D241" s="373"/>
      <c r="E241" s="378"/>
      <c r="F241" s="377"/>
      <c r="G241" s="377"/>
      <c r="H241" s="376"/>
      <c r="I241" s="377"/>
      <c r="J241" s="376"/>
      <c r="K241" s="370">
        <v>0</v>
      </c>
    </row>
    <row r="242" spans="1:13" s="74" customFormat="1" x14ac:dyDescent="0.3">
      <c r="A242" s="375" t="s">
        <v>494</v>
      </c>
      <c r="B242" s="379"/>
      <c r="C242" s="373"/>
      <c r="D242" s="373"/>
      <c r="E242" s="378"/>
      <c r="F242" s="377"/>
      <c r="G242" s="377"/>
      <c r="H242" s="376"/>
      <c r="I242" s="377"/>
      <c r="J242" s="376"/>
      <c r="K242" s="370">
        <v>0</v>
      </c>
    </row>
    <row r="243" spans="1:13" s="74" customFormat="1" x14ac:dyDescent="0.3">
      <c r="A243" s="375" t="s">
        <v>493</v>
      </c>
      <c r="B243" s="379"/>
      <c r="C243" s="373"/>
      <c r="D243" s="373"/>
      <c r="E243" s="378"/>
      <c r="F243" s="377"/>
      <c r="G243" s="377"/>
      <c r="H243" s="376"/>
      <c r="I243" s="377"/>
      <c r="J243" s="376"/>
      <c r="K243" s="370">
        <v>0</v>
      </c>
    </row>
    <row r="244" spans="1:13" s="74" customFormat="1" x14ac:dyDescent="0.3">
      <c r="A244" s="375" t="s">
        <v>492</v>
      </c>
      <c r="B244" s="379"/>
      <c r="C244" s="373"/>
      <c r="D244" s="373"/>
      <c r="E244" s="378"/>
      <c r="F244" s="377"/>
      <c r="G244" s="377"/>
      <c r="H244" s="376"/>
      <c r="I244" s="377"/>
      <c r="J244" s="376"/>
      <c r="K244" s="370">
        <v>0</v>
      </c>
    </row>
    <row r="245" spans="1:13" s="74" customFormat="1" x14ac:dyDescent="0.3">
      <c r="A245" s="375" t="s">
        <v>491</v>
      </c>
      <c r="B245" s="379"/>
      <c r="C245" s="373"/>
      <c r="D245" s="373"/>
      <c r="E245" s="378"/>
      <c r="F245" s="377"/>
      <c r="G245" s="377"/>
      <c r="H245" s="376"/>
      <c r="I245" s="377"/>
      <c r="J245" s="376"/>
      <c r="K245" s="370">
        <v>0</v>
      </c>
    </row>
    <row r="246" spans="1:13" s="74" customFormat="1" x14ac:dyDescent="0.3">
      <c r="A246" s="375" t="s">
        <v>490</v>
      </c>
      <c r="B246" s="379"/>
      <c r="C246" s="373"/>
      <c r="D246" s="373"/>
      <c r="E246" s="378"/>
      <c r="F246" s="377"/>
      <c r="G246" s="377"/>
      <c r="H246" s="376"/>
      <c r="I246" s="377"/>
      <c r="J246" s="376"/>
      <c r="K246" s="370">
        <v>0</v>
      </c>
    </row>
    <row r="247" spans="1:13" s="74" customFormat="1" x14ac:dyDescent="0.3">
      <c r="A247" s="375" t="s">
        <v>489</v>
      </c>
      <c r="B247" s="379"/>
      <c r="C247" s="373"/>
      <c r="D247" s="373"/>
      <c r="E247" s="378"/>
      <c r="F247" s="377"/>
      <c r="G247" s="377"/>
      <c r="H247" s="376"/>
      <c r="I247" s="377"/>
      <c r="J247" s="376"/>
      <c r="K247" s="370">
        <v>0</v>
      </c>
    </row>
    <row r="248" spans="1:13" s="74" customFormat="1" x14ac:dyDescent="0.3">
      <c r="A248" s="375" t="s">
        <v>488</v>
      </c>
      <c r="B248" s="379"/>
      <c r="C248" s="373"/>
      <c r="D248" s="373"/>
      <c r="E248" s="378"/>
      <c r="F248" s="377"/>
      <c r="G248" s="377">
        <v>2</v>
      </c>
      <c r="H248" s="376"/>
      <c r="I248" s="377"/>
      <c r="J248" s="376"/>
      <c r="K248" s="370">
        <v>2</v>
      </c>
    </row>
    <row r="249" spans="1:13" s="74" customFormat="1" x14ac:dyDescent="0.3">
      <c r="A249" s="375" t="s">
        <v>487</v>
      </c>
      <c r="B249" s="379"/>
      <c r="C249" s="373"/>
      <c r="D249" s="373"/>
      <c r="E249" s="378"/>
      <c r="F249" s="377"/>
      <c r="G249" s="377"/>
      <c r="H249" s="376"/>
      <c r="I249" s="377"/>
      <c r="J249" s="376"/>
      <c r="K249" s="370">
        <v>0</v>
      </c>
    </row>
    <row r="250" spans="1:13" s="74" customFormat="1" x14ac:dyDescent="0.3">
      <c r="A250" s="375" t="s">
        <v>486</v>
      </c>
      <c r="B250" s="379"/>
      <c r="C250" s="373"/>
      <c r="D250" s="373"/>
      <c r="E250" s="378"/>
      <c r="F250" s="377"/>
      <c r="G250" s="377"/>
      <c r="H250" s="376"/>
      <c r="I250" s="377"/>
      <c r="J250" s="376"/>
      <c r="K250" s="370">
        <v>0</v>
      </c>
    </row>
    <row r="251" spans="1:13" s="74" customFormat="1" x14ac:dyDescent="0.3">
      <c r="A251" s="375" t="s">
        <v>485</v>
      </c>
      <c r="B251" s="379"/>
      <c r="C251" s="373"/>
      <c r="D251" s="373"/>
      <c r="E251" s="378"/>
      <c r="F251" s="377"/>
      <c r="G251" s="377"/>
      <c r="H251" s="376"/>
      <c r="I251" s="377"/>
      <c r="J251" s="376"/>
      <c r="K251" s="370">
        <v>0</v>
      </c>
    </row>
    <row r="252" spans="1:13" s="74" customFormat="1" x14ac:dyDescent="0.3">
      <c r="A252" s="375" t="s">
        <v>484</v>
      </c>
      <c r="B252" s="379"/>
      <c r="C252" s="373"/>
      <c r="D252" s="373"/>
      <c r="E252" s="378"/>
      <c r="F252" s="377"/>
      <c r="G252" s="377"/>
      <c r="H252" s="376"/>
      <c r="I252" s="377"/>
      <c r="J252" s="376"/>
      <c r="K252" s="370">
        <v>0</v>
      </c>
    </row>
    <row r="253" spans="1:13" s="74" customFormat="1" x14ac:dyDescent="0.3">
      <c r="A253" s="375" t="s">
        <v>483</v>
      </c>
      <c r="B253" s="379"/>
      <c r="C253" s="373"/>
      <c r="D253" s="373"/>
      <c r="E253" s="378"/>
      <c r="F253" s="377"/>
      <c r="G253" s="377"/>
      <c r="H253" s="376"/>
      <c r="I253" s="377"/>
      <c r="J253" s="376"/>
      <c r="K253" s="370">
        <v>0</v>
      </c>
    </row>
    <row r="254" spans="1:13" s="74" customFormat="1" x14ac:dyDescent="0.3">
      <c r="A254" s="375" t="s">
        <v>473</v>
      </c>
      <c r="B254" s="374"/>
      <c r="C254" s="373"/>
      <c r="D254" s="373"/>
      <c r="E254" s="372"/>
      <c r="F254" s="371"/>
      <c r="G254" s="377"/>
      <c r="H254" s="376"/>
      <c r="I254" s="377"/>
      <c r="J254" s="376"/>
      <c r="K254" s="370">
        <v>0</v>
      </c>
    </row>
    <row r="255" spans="1:13" ht="13.5" thickBot="1" x14ac:dyDescent="0.35">
      <c r="A255" s="369" t="s">
        <v>106</v>
      </c>
      <c r="B255" s="395">
        <f>SUM(B4:B254)</f>
        <v>77</v>
      </c>
      <c r="C255" s="395">
        <f t="shared" ref="C255:J255" si="0">SUM(C4:C254)</f>
        <v>0</v>
      </c>
      <c r="D255" s="395">
        <f t="shared" si="0"/>
        <v>0</v>
      </c>
      <c r="E255" s="395">
        <f t="shared" si="0"/>
        <v>0</v>
      </c>
      <c r="F255" s="395">
        <f t="shared" si="0"/>
        <v>302</v>
      </c>
      <c r="G255" s="395">
        <f t="shared" si="0"/>
        <v>56</v>
      </c>
      <c r="H255" s="395">
        <f t="shared" si="0"/>
        <v>73</v>
      </c>
      <c r="I255" s="395">
        <f t="shared" si="0"/>
        <v>73</v>
      </c>
      <c r="J255" s="395">
        <f t="shared" si="0"/>
        <v>27</v>
      </c>
      <c r="K255" s="396">
        <f>SUM(K4:K254)</f>
        <v>608</v>
      </c>
      <c r="M255" s="74"/>
    </row>
    <row r="256" spans="1:13" x14ac:dyDescent="0.3">
      <c r="M256" s="74"/>
    </row>
    <row r="257" spans="1:13" ht="30" customHeight="1" x14ac:dyDescent="0.3">
      <c r="A257" s="491" t="s">
        <v>482</v>
      </c>
      <c r="B257" s="491"/>
      <c r="C257" s="491"/>
      <c r="D257" s="491"/>
      <c r="E257" s="491"/>
      <c r="F257" s="491"/>
      <c r="G257" s="491"/>
      <c r="H257" s="491"/>
      <c r="I257" s="491"/>
      <c r="J257" s="491"/>
      <c r="K257" s="491"/>
    </row>
    <row r="258" spans="1:13" ht="15" customHeight="1" x14ac:dyDescent="0.3">
      <c r="A258" s="491" t="s">
        <v>481</v>
      </c>
      <c r="B258" s="491"/>
      <c r="C258" s="491"/>
      <c r="D258" s="491"/>
      <c r="E258" s="491"/>
      <c r="F258" s="491"/>
      <c r="G258" s="491"/>
      <c r="H258" s="491"/>
      <c r="I258" s="491"/>
      <c r="J258" s="491"/>
      <c r="K258" s="491"/>
      <c r="M258" s="74"/>
    </row>
    <row r="259" spans="1:13" ht="25.5" customHeight="1" x14ac:dyDescent="0.3">
      <c r="A259" s="491" t="s">
        <v>480</v>
      </c>
      <c r="B259" s="491"/>
      <c r="C259" s="491"/>
      <c r="D259" s="491"/>
      <c r="E259" s="491"/>
      <c r="F259" s="491"/>
      <c r="G259" s="491"/>
      <c r="H259" s="491"/>
      <c r="I259" s="491"/>
      <c r="J259" s="491"/>
      <c r="K259" s="491"/>
      <c r="M259" s="74"/>
    </row>
    <row r="260" spans="1:13" ht="15" customHeight="1" x14ac:dyDescent="0.3">
      <c r="A260" s="491" t="s">
        <v>479</v>
      </c>
      <c r="B260" s="491"/>
      <c r="C260" s="491"/>
      <c r="D260" s="491"/>
      <c r="E260" s="491"/>
      <c r="F260" s="491"/>
      <c r="G260" s="491"/>
      <c r="H260" s="491"/>
      <c r="I260" s="491"/>
      <c r="J260" s="491"/>
      <c r="K260" s="491"/>
      <c r="M260" s="74"/>
    </row>
    <row r="261" spans="1:13" ht="26.25" customHeight="1" x14ac:dyDescent="0.3">
      <c r="A261" s="459" t="s">
        <v>478</v>
      </c>
      <c r="B261" s="459"/>
      <c r="C261" s="459"/>
      <c r="D261" s="459"/>
      <c r="E261" s="459"/>
      <c r="F261" s="459"/>
      <c r="G261" s="459"/>
      <c r="H261" s="459"/>
      <c r="I261" s="459"/>
      <c r="J261" s="459"/>
      <c r="K261" s="459"/>
    </row>
    <row r="262" spans="1:13" ht="26.25" customHeight="1" x14ac:dyDescent="0.3">
      <c r="A262" s="459" t="s">
        <v>477</v>
      </c>
      <c r="B262" s="459"/>
      <c r="C262" s="459"/>
      <c r="D262" s="459"/>
      <c r="E262" s="459"/>
      <c r="F262" s="459"/>
      <c r="G262" s="459"/>
      <c r="H262" s="459"/>
      <c r="I262" s="459"/>
      <c r="J262" s="459"/>
      <c r="K262" s="459"/>
    </row>
    <row r="263" spans="1:13" ht="25.5" customHeight="1" x14ac:dyDescent="0.3">
      <c r="A263" s="459" t="s">
        <v>476</v>
      </c>
      <c r="B263" s="459"/>
      <c r="C263" s="459"/>
      <c r="D263" s="459"/>
      <c r="E263" s="459"/>
      <c r="F263" s="459"/>
      <c r="G263" s="459"/>
      <c r="H263" s="459"/>
      <c r="I263" s="459"/>
      <c r="J263" s="459"/>
      <c r="K263" s="459"/>
    </row>
  </sheetData>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F35D3-5E02-47CD-9E5C-82889567BD6D}">
  <sheetPr>
    <pageSetUpPr fitToPage="1"/>
  </sheetPr>
  <dimension ref="A1:K35"/>
  <sheetViews>
    <sheetView zoomScale="70" zoomScaleNormal="70" workbookViewId="0">
      <selection activeCell="H18" sqref="H18"/>
    </sheetView>
  </sheetViews>
  <sheetFormatPr defaultRowHeight="14.5" x14ac:dyDescent="0.35"/>
  <cols>
    <col min="1" max="1" width="32.7265625" customWidth="1"/>
    <col min="2" max="2" width="12.7265625" customWidth="1"/>
    <col min="3" max="3" width="12.7265625" style="296" customWidth="1"/>
    <col min="4" max="4" width="12.7265625" customWidth="1"/>
    <col min="5" max="5" width="12.7265625" style="296" customWidth="1"/>
    <col min="6" max="6" width="12.7265625" customWidth="1"/>
    <col min="7" max="7" width="12.7265625" style="296" customWidth="1"/>
    <col min="8" max="8" width="12.7265625" customWidth="1"/>
    <col min="9" max="9" width="12.7265625" style="296" customWidth="1"/>
    <col min="10" max="10" width="12.7265625" customWidth="1"/>
    <col min="11" max="11" width="12.7265625" style="296" customWidth="1"/>
    <col min="12" max="15" width="10.7265625" customWidth="1"/>
  </cols>
  <sheetData>
    <row r="1" spans="1:11" ht="42.75" customHeight="1" x14ac:dyDescent="0.35">
      <c r="A1" s="581" t="s">
        <v>387</v>
      </c>
      <c r="B1" s="582"/>
      <c r="C1" s="582"/>
      <c r="D1" s="582"/>
      <c r="E1" s="582"/>
      <c r="F1" s="582"/>
      <c r="G1" s="582"/>
      <c r="H1" s="582"/>
      <c r="I1" s="582"/>
      <c r="J1" s="582"/>
      <c r="K1" s="583"/>
    </row>
    <row r="2" spans="1:11" ht="15" customHeight="1" x14ac:dyDescent="0.35">
      <c r="A2" s="584" t="s">
        <v>66</v>
      </c>
      <c r="B2" s="444" t="s">
        <v>67</v>
      </c>
      <c r="C2" s="444"/>
      <c r="D2" s="444" t="s">
        <v>68</v>
      </c>
      <c r="E2" s="444"/>
      <c r="F2" s="444" t="s">
        <v>69</v>
      </c>
      <c r="G2" s="444"/>
      <c r="H2" s="444" t="s">
        <v>70</v>
      </c>
      <c r="I2" s="444"/>
      <c r="J2" s="579" t="s">
        <v>386</v>
      </c>
      <c r="K2" s="580"/>
    </row>
    <row r="3" spans="1:11" ht="15" customHeight="1" thickBot="1" x14ac:dyDescent="0.4">
      <c r="A3" s="585"/>
      <c r="B3" s="321" t="s">
        <v>385</v>
      </c>
      <c r="C3" s="320" t="s">
        <v>384</v>
      </c>
      <c r="D3" s="321" t="s">
        <v>385</v>
      </c>
      <c r="E3" s="320" t="s">
        <v>384</v>
      </c>
      <c r="F3" s="321" t="s">
        <v>385</v>
      </c>
      <c r="G3" s="320" t="s">
        <v>384</v>
      </c>
      <c r="H3" s="321" t="s">
        <v>385</v>
      </c>
      <c r="I3" s="320" t="s">
        <v>384</v>
      </c>
      <c r="J3" s="212" t="s">
        <v>385</v>
      </c>
      <c r="K3" s="319" t="s">
        <v>384</v>
      </c>
    </row>
    <row r="4" spans="1:11" x14ac:dyDescent="0.35">
      <c r="A4" s="196" t="s">
        <v>153</v>
      </c>
      <c r="B4" s="575"/>
      <c r="C4" s="575"/>
      <c r="D4" s="575"/>
      <c r="E4" s="575"/>
      <c r="F4" s="575"/>
      <c r="G4" s="575"/>
      <c r="H4" s="575"/>
      <c r="I4" s="575"/>
      <c r="J4" s="575"/>
      <c r="K4" s="318"/>
    </row>
    <row r="5" spans="1:11" ht="45" customHeight="1" x14ac:dyDescent="0.35">
      <c r="A5" s="310" t="s">
        <v>382</v>
      </c>
      <c r="B5" s="317">
        <v>2.4E-2</v>
      </c>
      <c r="C5" s="316">
        <v>8</v>
      </c>
      <c r="D5" s="317">
        <v>0</v>
      </c>
      <c r="E5" s="316">
        <v>0</v>
      </c>
      <c r="F5" s="317">
        <v>7.5999999999999998E-2</v>
      </c>
      <c r="G5" s="316">
        <v>22</v>
      </c>
      <c r="H5" s="317">
        <v>0</v>
      </c>
      <c r="I5" s="316">
        <v>0</v>
      </c>
      <c r="J5" s="305">
        <v>4.8000000000000001E-2</v>
      </c>
      <c r="K5" s="304">
        <v>30</v>
      </c>
    </row>
    <row r="6" spans="1:11" ht="52.5" x14ac:dyDescent="0.35">
      <c r="A6" s="310" t="s">
        <v>383</v>
      </c>
      <c r="B6" s="309"/>
      <c r="C6" s="308"/>
      <c r="D6" s="309"/>
      <c r="E6" s="308"/>
      <c r="F6" s="309"/>
      <c r="G6" s="308"/>
      <c r="H6" s="307">
        <v>0</v>
      </c>
      <c r="I6" s="306">
        <v>0</v>
      </c>
      <c r="J6" s="305">
        <f>H6</f>
        <v>0</v>
      </c>
      <c r="K6" s="304">
        <f>I6</f>
        <v>0</v>
      </c>
    </row>
    <row r="7" spans="1:11" x14ac:dyDescent="0.35">
      <c r="A7" s="196" t="s">
        <v>156</v>
      </c>
      <c r="B7" s="576"/>
      <c r="C7" s="576"/>
      <c r="D7" s="576"/>
      <c r="E7" s="576"/>
      <c r="F7" s="576"/>
      <c r="G7" s="576"/>
      <c r="H7" s="576"/>
      <c r="I7" s="576"/>
      <c r="J7" s="576"/>
      <c r="K7" s="315"/>
    </row>
    <row r="8" spans="1:11" ht="45" customHeight="1" x14ac:dyDescent="0.35">
      <c r="A8" s="310" t="s">
        <v>382</v>
      </c>
      <c r="B8" s="317">
        <v>8.9999999999999993E-3</v>
      </c>
      <c r="C8" s="316">
        <v>1</v>
      </c>
      <c r="D8" s="317">
        <v>0</v>
      </c>
      <c r="E8" s="316">
        <v>0</v>
      </c>
      <c r="F8" s="317">
        <v>0.13500000000000001</v>
      </c>
      <c r="G8" s="316">
        <v>18</v>
      </c>
      <c r="H8" s="317">
        <v>0.111</v>
      </c>
      <c r="I8" s="316">
        <v>1</v>
      </c>
      <c r="J8" s="312">
        <v>0.08</v>
      </c>
      <c r="K8" s="311">
        <v>20</v>
      </c>
    </row>
    <row r="9" spans="1:11" ht="52.5" x14ac:dyDescent="0.35">
      <c r="A9" s="310" t="s">
        <v>381</v>
      </c>
      <c r="B9" s="309"/>
      <c r="C9" s="308"/>
      <c r="D9" s="309"/>
      <c r="E9" s="308"/>
      <c r="F9" s="309"/>
      <c r="G9" s="308"/>
      <c r="H9" s="307">
        <v>0.111</v>
      </c>
      <c r="I9" s="306">
        <v>1</v>
      </c>
      <c r="J9" s="305">
        <f>H9</f>
        <v>0.111</v>
      </c>
      <c r="K9" s="304">
        <f>I9</f>
        <v>1</v>
      </c>
    </row>
    <row r="10" spans="1:11" x14ac:dyDescent="0.35">
      <c r="A10" s="196" t="s">
        <v>150</v>
      </c>
      <c r="B10" s="576"/>
      <c r="C10" s="576"/>
      <c r="D10" s="576"/>
      <c r="E10" s="576"/>
      <c r="F10" s="576"/>
      <c r="G10" s="576"/>
      <c r="H10" s="576"/>
      <c r="I10" s="576"/>
      <c r="J10" s="576"/>
      <c r="K10" s="315"/>
    </row>
    <row r="11" spans="1:11" ht="45" customHeight="1" x14ac:dyDescent="0.35">
      <c r="A11" s="310" t="s">
        <v>382</v>
      </c>
      <c r="B11" s="317">
        <v>2.5999999999999999E-2</v>
      </c>
      <c r="C11" s="316">
        <v>3</v>
      </c>
      <c r="D11" s="317">
        <v>0</v>
      </c>
      <c r="E11" s="316">
        <v>0</v>
      </c>
      <c r="F11" s="317">
        <v>1.2999999999999999E-2</v>
      </c>
      <c r="G11" s="316">
        <v>1</v>
      </c>
      <c r="H11" s="317">
        <v>0.25</v>
      </c>
      <c r="I11" s="316">
        <v>1</v>
      </c>
      <c r="J11" s="312">
        <v>2.5999999999999999E-2</v>
      </c>
      <c r="K11" s="311">
        <v>5</v>
      </c>
    </row>
    <row r="12" spans="1:11" ht="52.5" x14ac:dyDescent="0.35">
      <c r="A12" s="310" t="s">
        <v>381</v>
      </c>
      <c r="B12" s="309"/>
      <c r="C12" s="308"/>
      <c r="D12" s="309"/>
      <c r="E12" s="308"/>
      <c r="F12" s="309"/>
      <c r="G12" s="308"/>
      <c r="H12" s="307">
        <v>0.25</v>
      </c>
      <c r="I12" s="306">
        <v>1</v>
      </c>
      <c r="J12" s="305">
        <f>H12</f>
        <v>0.25</v>
      </c>
      <c r="K12" s="304">
        <f>I12</f>
        <v>1</v>
      </c>
    </row>
    <row r="13" spans="1:11" ht="26.5" x14ac:dyDescent="0.35">
      <c r="A13" s="196" t="s">
        <v>162</v>
      </c>
      <c r="B13" s="575"/>
      <c r="C13" s="575"/>
      <c r="D13" s="575"/>
      <c r="E13" s="575"/>
      <c r="F13" s="575"/>
      <c r="G13" s="575"/>
      <c r="H13" s="575"/>
      <c r="I13" s="575"/>
      <c r="J13" s="575"/>
      <c r="K13" s="318"/>
    </row>
    <row r="14" spans="1:11" ht="45" customHeight="1" x14ac:dyDescent="0.35">
      <c r="A14" s="310" t="s">
        <v>382</v>
      </c>
      <c r="B14" s="317">
        <v>1.7999999999999999E-2</v>
      </c>
      <c r="C14" s="316">
        <v>4</v>
      </c>
      <c r="D14" s="317">
        <v>0</v>
      </c>
      <c r="E14" s="317">
        <v>0</v>
      </c>
      <c r="F14" s="317">
        <v>5.3999999999999999E-2</v>
      </c>
      <c r="G14" s="316">
        <v>10</v>
      </c>
      <c r="H14" s="317">
        <v>0.25</v>
      </c>
      <c r="I14" s="316">
        <v>6</v>
      </c>
      <c r="J14" s="305">
        <v>4.5999999999999999E-2</v>
      </c>
      <c r="K14" s="304">
        <v>20</v>
      </c>
    </row>
    <row r="15" spans="1:11" ht="52.5" x14ac:dyDescent="0.35">
      <c r="A15" s="310" t="s">
        <v>383</v>
      </c>
      <c r="B15" s="309"/>
      <c r="C15" s="308"/>
      <c r="D15" s="309"/>
      <c r="E15" s="308"/>
      <c r="F15" s="309"/>
      <c r="G15" s="308"/>
      <c r="H15" s="307">
        <v>0.25</v>
      </c>
      <c r="I15" s="306">
        <v>6</v>
      </c>
      <c r="J15" s="305">
        <f>H15</f>
        <v>0.25</v>
      </c>
      <c r="K15" s="304">
        <f>I15</f>
        <v>6</v>
      </c>
    </row>
    <row r="16" spans="1:11" ht="26.5" x14ac:dyDescent="0.35">
      <c r="A16" s="196" t="s">
        <v>168</v>
      </c>
      <c r="B16" s="576"/>
      <c r="C16" s="576"/>
      <c r="D16" s="576"/>
      <c r="E16" s="576"/>
      <c r="F16" s="576"/>
      <c r="G16" s="576"/>
      <c r="H16" s="576"/>
      <c r="I16" s="576"/>
      <c r="J16" s="576"/>
      <c r="K16" s="315"/>
    </row>
    <row r="17" spans="1:11" ht="45" customHeight="1" x14ac:dyDescent="0.35">
      <c r="A17" s="310" t="s">
        <v>382</v>
      </c>
      <c r="B17" s="317">
        <v>3.9E-2</v>
      </c>
      <c r="C17" s="316">
        <v>3</v>
      </c>
      <c r="D17" s="317">
        <v>0</v>
      </c>
      <c r="E17" s="316">
        <v>0</v>
      </c>
      <c r="F17" s="317">
        <v>0</v>
      </c>
      <c r="G17" s="316">
        <v>0</v>
      </c>
      <c r="H17" s="317">
        <v>0.14299999999999999</v>
      </c>
      <c r="I17" s="316">
        <v>3</v>
      </c>
      <c r="J17" s="312">
        <v>0.03</v>
      </c>
      <c r="K17" s="311">
        <v>6</v>
      </c>
    </row>
    <row r="18" spans="1:11" ht="52.5" x14ac:dyDescent="0.35">
      <c r="A18" s="310" t="s">
        <v>381</v>
      </c>
      <c r="B18" s="309"/>
      <c r="C18" s="308"/>
      <c r="D18" s="309"/>
      <c r="E18" s="308"/>
      <c r="F18" s="309"/>
      <c r="G18" s="308"/>
      <c r="H18" s="307">
        <v>0.14299999999999999</v>
      </c>
      <c r="I18" s="306">
        <v>3</v>
      </c>
      <c r="J18" s="305">
        <f>H18</f>
        <v>0.14299999999999999</v>
      </c>
      <c r="K18" s="304">
        <f>I18</f>
        <v>3</v>
      </c>
    </row>
    <row r="19" spans="1:11" x14ac:dyDescent="0.35">
      <c r="A19" s="196" t="s">
        <v>159</v>
      </c>
      <c r="B19" s="576"/>
      <c r="C19" s="576"/>
      <c r="D19" s="576"/>
      <c r="E19" s="576"/>
      <c r="F19" s="576"/>
      <c r="G19" s="576"/>
      <c r="H19" s="576"/>
      <c r="I19" s="576"/>
      <c r="J19" s="576"/>
      <c r="K19" s="315"/>
    </row>
    <row r="20" spans="1:11" ht="45" customHeight="1" x14ac:dyDescent="0.35">
      <c r="A20" s="310" t="s">
        <v>382</v>
      </c>
      <c r="B20" s="317">
        <v>1.9E-2</v>
      </c>
      <c r="C20" s="316">
        <v>3</v>
      </c>
      <c r="D20" s="317">
        <v>0</v>
      </c>
      <c r="E20" s="316">
        <v>0</v>
      </c>
      <c r="F20" s="317">
        <v>0.11</v>
      </c>
      <c r="G20" s="316">
        <v>18</v>
      </c>
      <c r="H20" s="317">
        <v>0</v>
      </c>
      <c r="I20" s="316">
        <v>0</v>
      </c>
      <c r="J20" s="312">
        <v>6.0999999999999999E-2</v>
      </c>
      <c r="K20" s="311">
        <v>21</v>
      </c>
    </row>
    <row r="21" spans="1:11" ht="52.5" x14ac:dyDescent="0.35">
      <c r="A21" s="310" t="s">
        <v>381</v>
      </c>
      <c r="B21" s="309"/>
      <c r="C21" s="308"/>
      <c r="D21" s="309"/>
      <c r="E21" s="308"/>
      <c r="F21" s="309"/>
      <c r="G21" s="308"/>
      <c r="H21" s="307">
        <v>0</v>
      </c>
      <c r="I21" s="306">
        <v>0</v>
      </c>
      <c r="J21" s="305">
        <f>H21</f>
        <v>0</v>
      </c>
      <c r="K21" s="304">
        <f>I21</f>
        <v>0</v>
      </c>
    </row>
    <row r="22" spans="1:11" x14ac:dyDescent="0.35">
      <c r="A22" s="196" t="s">
        <v>165</v>
      </c>
      <c r="B22" s="576"/>
      <c r="C22" s="576"/>
      <c r="D22" s="576"/>
      <c r="E22" s="576"/>
      <c r="F22" s="576"/>
      <c r="G22" s="576"/>
      <c r="H22" s="576"/>
      <c r="I22" s="576"/>
      <c r="J22" s="576"/>
      <c r="K22" s="315"/>
    </row>
    <row r="23" spans="1:11" ht="45" customHeight="1" x14ac:dyDescent="0.35">
      <c r="A23" s="310" t="s">
        <v>382</v>
      </c>
      <c r="B23" s="317">
        <v>0.01</v>
      </c>
      <c r="C23" s="316">
        <v>1</v>
      </c>
      <c r="D23" s="317">
        <v>0</v>
      </c>
      <c r="E23" s="316">
        <v>0</v>
      </c>
      <c r="F23" s="317">
        <v>7.0000000000000001E-3</v>
      </c>
      <c r="G23" s="316">
        <v>1</v>
      </c>
      <c r="H23" s="317">
        <v>9.5000000000000001E-2</v>
      </c>
      <c r="I23" s="316">
        <v>2</v>
      </c>
      <c r="J23" s="312">
        <v>1.4999999999999999E-2</v>
      </c>
      <c r="K23" s="311">
        <v>4</v>
      </c>
    </row>
    <row r="24" spans="1:11" ht="52.5" x14ac:dyDescent="0.35">
      <c r="A24" s="310" t="s">
        <v>381</v>
      </c>
      <c r="B24" s="309"/>
      <c r="C24" s="308"/>
      <c r="D24" s="309"/>
      <c r="E24" s="308"/>
      <c r="F24" s="309"/>
      <c r="G24" s="308"/>
      <c r="H24" s="307">
        <v>9.5000000000000001E-2</v>
      </c>
      <c r="I24" s="306">
        <v>2</v>
      </c>
      <c r="J24" s="305">
        <f>H24</f>
        <v>9.5000000000000001E-2</v>
      </c>
      <c r="K24" s="304">
        <f>I24</f>
        <v>2</v>
      </c>
    </row>
    <row r="25" spans="1:11" x14ac:dyDescent="0.35">
      <c r="A25" s="196" t="s">
        <v>171</v>
      </c>
      <c r="B25" s="576"/>
      <c r="C25" s="576"/>
      <c r="D25" s="576"/>
      <c r="E25" s="576"/>
      <c r="F25" s="576"/>
      <c r="G25" s="576"/>
      <c r="H25" s="576"/>
      <c r="I25" s="576"/>
      <c r="J25" s="576"/>
      <c r="K25" s="315"/>
    </row>
    <row r="26" spans="1:11" ht="45" customHeight="1" x14ac:dyDescent="0.35">
      <c r="A26" s="310" t="s">
        <v>382</v>
      </c>
      <c r="B26" s="317">
        <v>0</v>
      </c>
      <c r="C26" s="316">
        <v>0</v>
      </c>
      <c r="D26" s="317">
        <v>0</v>
      </c>
      <c r="E26" s="316">
        <v>0</v>
      </c>
      <c r="F26" s="317">
        <v>0</v>
      </c>
      <c r="G26" s="316">
        <v>0</v>
      </c>
      <c r="H26" s="317">
        <v>0</v>
      </c>
      <c r="I26" s="316">
        <v>0</v>
      </c>
      <c r="J26" s="312">
        <v>0</v>
      </c>
      <c r="K26" s="311">
        <v>0</v>
      </c>
    </row>
    <row r="27" spans="1:11" ht="52.5" x14ac:dyDescent="0.35">
      <c r="A27" s="310" t="s">
        <v>381</v>
      </c>
      <c r="B27" s="309"/>
      <c r="C27" s="308"/>
      <c r="D27" s="309"/>
      <c r="E27" s="308"/>
      <c r="F27" s="309"/>
      <c r="G27" s="308"/>
      <c r="H27" s="307">
        <v>0</v>
      </c>
      <c r="I27" s="306">
        <v>0</v>
      </c>
      <c r="J27" s="305">
        <f>H27</f>
        <v>0</v>
      </c>
      <c r="K27" s="304">
        <f>I27</f>
        <v>0</v>
      </c>
    </row>
    <row r="28" spans="1:11" ht="27" thickBot="1" x14ac:dyDescent="0.4">
      <c r="A28" s="407" t="s">
        <v>149</v>
      </c>
      <c r="B28" s="576"/>
      <c r="C28" s="576"/>
      <c r="D28" s="576"/>
      <c r="E28" s="576"/>
      <c r="F28" s="576"/>
      <c r="G28" s="576"/>
      <c r="H28" s="576"/>
      <c r="I28" s="576"/>
      <c r="J28" s="576"/>
      <c r="K28" s="315"/>
    </row>
    <row r="29" spans="1:11" ht="45" customHeight="1" x14ac:dyDescent="0.35">
      <c r="A29" s="310" t="s">
        <v>382</v>
      </c>
      <c r="B29" s="314">
        <v>2.1000000000000001E-2</v>
      </c>
      <c r="C29" s="313">
        <f>C5+C8+C11+C14+C17+C20+C23+C26</f>
        <v>23</v>
      </c>
      <c r="D29" s="314">
        <v>0</v>
      </c>
      <c r="E29" s="313">
        <f>E5+E8+E11+E14+E17+E20+E23+E26</f>
        <v>0</v>
      </c>
      <c r="F29" s="314">
        <v>6.4000000000000001E-2</v>
      </c>
      <c r="G29" s="313">
        <f>G5+G8+G11+G14+G17+G20+G23+G26</f>
        <v>70</v>
      </c>
      <c r="H29" s="307">
        <v>0.11899999999999999</v>
      </c>
      <c r="I29" s="313">
        <f>I5+I8+I11+I14+I17+I20+I23+I26</f>
        <v>13</v>
      </c>
      <c r="J29" s="312">
        <v>4.5999999999999999E-2</v>
      </c>
      <c r="K29" s="311">
        <v>106</v>
      </c>
    </row>
    <row r="30" spans="1:11" ht="52.5" x14ac:dyDescent="0.35">
      <c r="A30" s="310" t="s">
        <v>381</v>
      </c>
      <c r="B30" s="309"/>
      <c r="C30" s="308"/>
      <c r="D30" s="309"/>
      <c r="E30" s="308"/>
      <c r="F30" s="309"/>
      <c r="G30" s="308"/>
      <c r="H30" s="307">
        <v>0.11899999999999999</v>
      </c>
      <c r="I30" s="306">
        <v>13</v>
      </c>
      <c r="J30" s="305">
        <f>H30</f>
        <v>0.11899999999999999</v>
      </c>
      <c r="K30" s="304">
        <f>I30</f>
        <v>13</v>
      </c>
    </row>
    <row r="31" spans="1:11" ht="27" thickBot="1" x14ac:dyDescent="0.4">
      <c r="A31" s="303" t="s">
        <v>149</v>
      </c>
      <c r="B31" s="302">
        <f t="shared" ref="B31:G31" si="0">B29</f>
        <v>2.1000000000000001E-2</v>
      </c>
      <c r="C31" s="301">
        <f t="shared" si="0"/>
        <v>23</v>
      </c>
      <c r="D31" s="302">
        <f t="shared" si="0"/>
        <v>0</v>
      </c>
      <c r="E31" s="301">
        <f t="shared" si="0"/>
        <v>0</v>
      </c>
      <c r="F31" s="302">
        <f t="shared" si="0"/>
        <v>6.4000000000000001E-2</v>
      </c>
      <c r="G31" s="301">
        <f t="shared" si="0"/>
        <v>70</v>
      </c>
      <c r="H31" s="302">
        <f>H30</f>
        <v>0.11899999999999999</v>
      </c>
      <c r="I31" s="301">
        <f>I29</f>
        <v>13</v>
      </c>
      <c r="J31" s="300"/>
      <c r="K31" s="408"/>
    </row>
    <row r="33" spans="1:11" x14ac:dyDescent="0.35">
      <c r="A33" s="577" t="s">
        <v>131</v>
      </c>
      <c r="B33" s="577"/>
      <c r="C33" s="577"/>
      <c r="D33" s="577"/>
      <c r="E33" s="577"/>
      <c r="F33" s="577"/>
      <c r="G33" s="577"/>
      <c r="H33" s="577"/>
      <c r="I33" s="577"/>
      <c r="J33" s="577"/>
      <c r="K33" s="299"/>
    </row>
    <row r="34" spans="1:11" s="297" customFormat="1" ht="30" customHeight="1" x14ac:dyDescent="0.35">
      <c r="A34" s="578" t="s">
        <v>380</v>
      </c>
      <c r="B34" s="578"/>
      <c r="C34" s="578"/>
      <c r="D34" s="578"/>
      <c r="E34" s="578"/>
      <c r="F34" s="578"/>
      <c r="G34" s="578"/>
      <c r="H34" s="578"/>
      <c r="I34" s="578"/>
      <c r="J34" s="578"/>
      <c r="K34" s="298"/>
    </row>
    <row r="35" spans="1:11" ht="15" customHeight="1" x14ac:dyDescent="0.35"/>
  </sheetData>
  <mergeCells count="18">
    <mergeCell ref="J2:K2"/>
    <mergeCell ref="A1:K1"/>
    <mergeCell ref="B2:C2"/>
    <mergeCell ref="D2:E2"/>
    <mergeCell ref="F2:G2"/>
    <mergeCell ref="H2:I2"/>
    <mergeCell ref="A2:A3"/>
    <mergeCell ref="B4:J4"/>
    <mergeCell ref="B7:J7"/>
    <mergeCell ref="A33:J33"/>
    <mergeCell ref="A34:J34"/>
    <mergeCell ref="B28:J28"/>
    <mergeCell ref="B10:J10"/>
    <mergeCell ref="B13:J13"/>
    <mergeCell ref="B16:J16"/>
    <mergeCell ref="B19:J19"/>
    <mergeCell ref="B22:J22"/>
    <mergeCell ref="B25:J25"/>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38029-D2FB-4793-B648-D3E6FBB8E34A}">
  <dimension ref="A1:G16"/>
  <sheetViews>
    <sheetView workbookViewId="0">
      <selection activeCell="B18" sqref="B18"/>
    </sheetView>
  </sheetViews>
  <sheetFormatPr defaultColWidth="9.1796875" defaultRowHeight="13" x14ac:dyDescent="0.3"/>
  <cols>
    <col min="1" max="1" width="26.81640625" style="2" customWidth="1"/>
    <col min="2" max="4" width="15.26953125" style="1" customWidth="1"/>
    <col min="5" max="5" width="14.54296875" style="1" customWidth="1"/>
    <col min="6" max="16384" width="9.1796875" style="1"/>
  </cols>
  <sheetData>
    <row r="1" spans="1:7" ht="42.75" customHeight="1" x14ac:dyDescent="0.35">
      <c r="A1" s="549" t="s">
        <v>750</v>
      </c>
      <c r="B1" s="551"/>
      <c r="C1" s="551"/>
      <c r="D1" s="551"/>
      <c r="E1" s="552"/>
      <c r="G1" s="255"/>
    </row>
    <row r="2" spans="1:7" s="4" customFormat="1" ht="15" customHeight="1" x14ac:dyDescent="0.3">
      <c r="A2" s="586" t="s">
        <v>66</v>
      </c>
      <c r="B2" s="509" t="s">
        <v>749</v>
      </c>
      <c r="C2" s="510"/>
      <c r="D2" s="509" t="s">
        <v>748</v>
      </c>
      <c r="E2" s="588"/>
    </row>
    <row r="3" spans="1:7" s="4" customFormat="1" ht="15" customHeight="1" x14ac:dyDescent="0.3">
      <c r="A3" s="587"/>
      <c r="B3" s="215" t="s">
        <v>747</v>
      </c>
      <c r="C3" s="215" t="s">
        <v>746</v>
      </c>
      <c r="D3" s="215" t="s">
        <v>747</v>
      </c>
      <c r="E3" s="67" t="s">
        <v>746</v>
      </c>
    </row>
    <row r="4" spans="1:7" s="4" customFormat="1" ht="15" customHeight="1" x14ac:dyDescent="0.3">
      <c r="A4" s="399" t="s">
        <v>178</v>
      </c>
      <c r="B4" s="385">
        <v>2</v>
      </c>
      <c r="C4" s="385">
        <v>2</v>
      </c>
      <c r="D4" s="385">
        <v>3</v>
      </c>
      <c r="E4" s="386">
        <v>3</v>
      </c>
    </row>
    <row r="5" spans="1:7" s="4" customFormat="1" ht="15" customHeight="1" x14ac:dyDescent="0.3">
      <c r="A5" s="406" t="s">
        <v>182</v>
      </c>
      <c r="B5" s="389">
        <v>1</v>
      </c>
      <c r="C5" s="390">
        <v>3</v>
      </c>
      <c r="D5" s="390">
        <v>1</v>
      </c>
      <c r="E5" s="391">
        <v>4</v>
      </c>
    </row>
    <row r="6" spans="1:7" s="4" customFormat="1" ht="15" customHeight="1" x14ac:dyDescent="0.3">
      <c r="A6" s="406" t="s">
        <v>327</v>
      </c>
      <c r="B6" s="389">
        <v>3</v>
      </c>
      <c r="C6" s="390">
        <v>0</v>
      </c>
      <c r="D6" s="390">
        <v>0</v>
      </c>
      <c r="E6" s="391">
        <v>0</v>
      </c>
    </row>
    <row r="7" spans="1:7" s="4" customFormat="1" ht="15" customHeight="1" x14ac:dyDescent="0.3">
      <c r="A7" s="406" t="s">
        <v>181</v>
      </c>
      <c r="B7" s="389">
        <v>1</v>
      </c>
      <c r="C7" s="390">
        <v>3</v>
      </c>
      <c r="D7" s="390">
        <v>0</v>
      </c>
      <c r="E7" s="391">
        <v>4</v>
      </c>
    </row>
    <row r="8" spans="1:7" s="4" customFormat="1" ht="15" customHeight="1" x14ac:dyDescent="0.3">
      <c r="A8" s="406" t="s">
        <v>183</v>
      </c>
      <c r="B8" s="389">
        <v>1</v>
      </c>
      <c r="C8" s="390">
        <v>2</v>
      </c>
      <c r="D8" s="390">
        <v>1</v>
      </c>
      <c r="E8" s="391">
        <v>2</v>
      </c>
    </row>
    <row r="9" spans="1:7" s="4" customFormat="1" ht="15" customHeight="1" x14ac:dyDescent="0.3">
      <c r="A9" s="406" t="s">
        <v>179</v>
      </c>
      <c r="B9" s="389">
        <v>2</v>
      </c>
      <c r="C9" s="390">
        <v>3</v>
      </c>
      <c r="D9" s="390">
        <v>1</v>
      </c>
      <c r="E9" s="391">
        <v>4</v>
      </c>
    </row>
    <row r="10" spans="1:7" s="129" customFormat="1" x14ac:dyDescent="0.3">
      <c r="A10" s="406" t="s">
        <v>180</v>
      </c>
      <c r="B10" s="389">
        <v>1</v>
      </c>
      <c r="C10" s="390">
        <v>1</v>
      </c>
      <c r="D10" s="390">
        <v>0</v>
      </c>
      <c r="E10" s="391">
        <v>1</v>
      </c>
    </row>
    <row r="11" spans="1:7" s="129" customFormat="1" x14ac:dyDescent="0.3">
      <c r="A11" s="406" t="s">
        <v>274</v>
      </c>
      <c r="B11" s="389">
        <v>0</v>
      </c>
      <c r="C11" s="390">
        <v>1</v>
      </c>
      <c r="D11" s="390">
        <v>1</v>
      </c>
      <c r="E11" s="391">
        <v>1</v>
      </c>
    </row>
    <row r="12" spans="1:7" ht="12.75" customHeight="1" thickBot="1" x14ac:dyDescent="0.35">
      <c r="A12" s="39" t="s">
        <v>71</v>
      </c>
      <c r="B12" s="387">
        <v>11</v>
      </c>
      <c r="C12" s="387">
        <v>15</v>
      </c>
      <c r="D12" s="387">
        <v>7</v>
      </c>
      <c r="E12" s="388">
        <v>19</v>
      </c>
    </row>
    <row r="13" spans="1:7" ht="12.75" customHeight="1" x14ac:dyDescent="0.3">
      <c r="A13" s="72"/>
      <c r="B13" s="72"/>
      <c r="C13" s="72"/>
      <c r="D13" s="72"/>
      <c r="E13" s="72"/>
    </row>
    <row r="14" spans="1:7" x14ac:dyDescent="0.3">
      <c r="A14" s="31" t="s">
        <v>103</v>
      </c>
      <c r="B14" s="31"/>
      <c r="C14" s="31"/>
      <c r="D14" s="31"/>
      <c r="E14" s="31"/>
    </row>
    <row r="15" spans="1:7" ht="40" customHeight="1" x14ac:dyDescent="0.3">
      <c r="A15" s="459" t="s">
        <v>745</v>
      </c>
      <c r="B15" s="459"/>
      <c r="C15" s="459"/>
      <c r="D15" s="459"/>
      <c r="E15" s="459"/>
    </row>
    <row r="16" spans="1:7" ht="25.5" customHeight="1" x14ac:dyDescent="0.3">
      <c r="A16" s="459" t="s">
        <v>744</v>
      </c>
      <c r="B16" s="459"/>
      <c r="C16" s="459"/>
      <c r="D16" s="459"/>
      <c r="E16" s="459"/>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4"/>
  <sheetViews>
    <sheetView zoomScaleNormal="100" workbookViewId="0">
      <selection activeCell="F26" sqref="F26"/>
    </sheetView>
  </sheetViews>
  <sheetFormatPr defaultColWidth="9.1796875" defaultRowHeight="13" x14ac:dyDescent="0.3"/>
  <cols>
    <col min="1" max="1" width="42.1796875" style="82" customWidth="1"/>
    <col min="2" max="2" width="19.1796875" style="108" customWidth="1"/>
    <col min="3" max="3" width="22.26953125" style="108" customWidth="1"/>
    <col min="4" max="4" width="19.26953125" style="108" customWidth="1"/>
    <col min="5" max="6" width="25.1796875" style="108" customWidth="1"/>
    <col min="7" max="7" width="19" style="31" customWidth="1"/>
    <col min="8" max="16384" width="9.1796875" style="31"/>
  </cols>
  <sheetData>
    <row r="1" spans="1:13" ht="42.75" customHeight="1" x14ac:dyDescent="0.3">
      <c r="A1" s="589" t="s">
        <v>176</v>
      </c>
      <c r="B1" s="590"/>
      <c r="C1" s="590"/>
      <c r="D1" s="590"/>
      <c r="E1" s="590"/>
      <c r="F1" s="590"/>
      <c r="G1" s="591"/>
    </row>
    <row r="2" spans="1:13" s="72" customFormat="1" ht="30" customHeight="1" x14ac:dyDescent="0.3">
      <c r="A2" s="34" t="s">
        <v>149</v>
      </c>
      <c r="B2" s="592" t="s">
        <v>133</v>
      </c>
      <c r="C2" s="592"/>
      <c r="D2" s="592"/>
      <c r="E2" s="592" t="s">
        <v>134</v>
      </c>
      <c r="F2" s="592"/>
      <c r="G2" s="593"/>
      <c r="H2" s="31"/>
      <c r="I2" s="31"/>
      <c r="J2" s="31"/>
      <c r="K2" s="31"/>
      <c r="L2" s="31"/>
      <c r="M2" s="104"/>
    </row>
    <row r="3" spans="1:13" s="72" customFormat="1" ht="35.25" customHeight="1" x14ac:dyDescent="0.3">
      <c r="A3" s="34"/>
      <c r="B3" s="68" t="s">
        <v>135</v>
      </c>
      <c r="C3" s="68" t="s">
        <v>136</v>
      </c>
      <c r="D3" s="71" t="s">
        <v>137</v>
      </c>
      <c r="E3" s="68" t="s">
        <v>135</v>
      </c>
      <c r="F3" s="68" t="s">
        <v>136</v>
      </c>
      <c r="G3" s="67" t="s">
        <v>137</v>
      </c>
      <c r="H3" s="31"/>
      <c r="I3" s="31"/>
      <c r="J3" s="31"/>
      <c r="K3" s="31"/>
      <c r="L3" s="31"/>
      <c r="M3" s="104"/>
    </row>
    <row r="4" spans="1:13" s="30" customFormat="1" ht="15.65" customHeight="1" x14ac:dyDescent="0.3">
      <c r="A4" s="105" t="s">
        <v>177</v>
      </c>
      <c r="B4" s="111">
        <v>24</v>
      </c>
      <c r="C4" s="111">
        <v>5</v>
      </c>
      <c r="D4" s="111">
        <v>0</v>
      </c>
      <c r="E4" s="111">
        <v>0</v>
      </c>
      <c r="F4" s="111">
        <v>1</v>
      </c>
      <c r="G4" s="112">
        <v>0</v>
      </c>
      <c r="H4" s="31"/>
      <c r="I4" s="31"/>
      <c r="J4" s="31"/>
      <c r="K4" s="31"/>
      <c r="L4" s="31"/>
    </row>
    <row r="5" spans="1:13" s="30" customFormat="1" ht="15.65" customHeight="1" x14ac:dyDescent="0.3">
      <c r="A5" s="87" t="s">
        <v>132</v>
      </c>
      <c r="B5" s="113">
        <v>7</v>
      </c>
      <c r="C5" s="113">
        <v>1</v>
      </c>
      <c r="D5" s="113">
        <v>0</v>
      </c>
      <c r="E5" s="113">
        <v>0</v>
      </c>
      <c r="F5" s="113">
        <v>0</v>
      </c>
      <c r="G5" s="114">
        <v>0</v>
      </c>
      <c r="H5" s="31"/>
      <c r="I5" s="31"/>
      <c r="J5" s="31"/>
      <c r="K5" s="31"/>
      <c r="L5" s="31"/>
    </row>
    <row r="6" spans="1:13" ht="15.65" customHeight="1" x14ac:dyDescent="0.3">
      <c r="A6" s="105" t="s">
        <v>178</v>
      </c>
      <c r="B6" s="111">
        <v>20</v>
      </c>
      <c r="C6" s="111">
        <v>24</v>
      </c>
      <c r="D6" s="111">
        <v>0</v>
      </c>
      <c r="E6" s="111">
        <v>0</v>
      </c>
      <c r="F6" s="111">
        <v>0</v>
      </c>
      <c r="G6" s="112">
        <v>0</v>
      </c>
    </row>
    <row r="7" spans="1:13" ht="15.65" customHeight="1" x14ac:dyDescent="0.3">
      <c r="A7" s="87" t="s">
        <v>132</v>
      </c>
      <c r="B7" s="113">
        <v>8</v>
      </c>
      <c r="C7" s="113">
        <v>10</v>
      </c>
      <c r="D7" s="113">
        <v>0</v>
      </c>
      <c r="E7" s="113">
        <v>0</v>
      </c>
      <c r="F7" s="113">
        <v>0</v>
      </c>
      <c r="G7" s="114">
        <v>0</v>
      </c>
    </row>
    <row r="8" spans="1:13" ht="15.65" customHeight="1" x14ac:dyDescent="0.3">
      <c r="A8" s="105" t="s">
        <v>179</v>
      </c>
      <c r="B8" s="111">
        <v>0</v>
      </c>
      <c r="C8" s="111">
        <v>0</v>
      </c>
      <c r="D8" s="111">
        <v>0</v>
      </c>
      <c r="E8" s="111">
        <v>0</v>
      </c>
      <c r="F8" s="111">
        <v>0</v>
      </c>
      <c r="G8" s="112">
        <v>0</v>
      </c>
    </row>
    <row r="9" spans="1:13" ht="15.65" customHeight="1" x14ac:dyDescent="0.3">
      <c r="A9" s="87" t="s">
        <v>132</v>
      </c>
      <c r="B9" s="113">
        <v>0</v>
      </c>
      <c r="C9" s="113">
        <v>0</v>
      </c>
      <c r="D9" s="113">
        <v>0</v>
      </c>
      <c r="E9" s="113">
        <v>0</v>
      </c>
      <c r="F9" s="113">
        <v>0</v>
      </c>
      <c r="G9" s="114">
        <v>0</v>
      </c>
    </row>
    <row r="10" spans="1:13" ht="15.65" customHeight="1" x14ac:dyDescent="0.3">
      <c r="A10" s="105" t="s">
        <v>180</v>
      </c>
      <c r="B10" s="111">
        <v>28</v>
      </c>
      <c r="C10" s="111">
        <v>11</v>
      </c>
      <c r="D10" s="111">
        <v>0</v>
      </c>
      <c r="E10" s="111">
        <v>0</v>
      </c>
      <c r="F10" s="111">
        <v>0</v>
      </c>
      <c r="G10" s="112">
        <v>0</v>
      </c>
    </row>
    <row r="11" spans="1:13" ht="15.65" customHeight="1" x14ac:dyDescent="0.3">
      <c r="A11" s="87" t="s">
        <v>132</v>
      </c>
      <c r="B11" s="113">
        <v>0</v>
      </c>
      <c r="C11" s="113">
        <v>0</v>
      </c>
      <c r="D11" s="113">
        <v>0</v>
      </c>
      <c r="E11" s="113">
        <v>0</v>
      </c>
      <c r="F11" s="113">
        <v>0</v>
      </c>
      <c r="G11" s="114">
        <v>0</v>
      </c>
    </row>
    <row r="12" spans="1:13" ht="15.65" customHeight="1" x14ac:dyDescent="0.3">
      <c r="A12" s="105" t="s">
        <v>181</v>
      </c>
      <c r="B12" s="111">
        <v>22</v>
      </c>
      <c r="C12" s="111">
        <v>4</v>
      </c>
      <c r="D12" s="111">
        <v>0</v>
      </c>
      <c r="E12" s="111">
        <v>13</v>
      </c>
      <c r="F12" s="111">
        <v>48</v>
      </c>
      <c r="G12" s="112">
        <v>72</v>
      </c>
    </row>
    <row r="13" spans="1:13" ht="15.65" customHeight="1" x14ac:dyDescent="0.3">
      <c r="A13" s="87" t="s">
        <v>132</v>
      </c>
      <c r="B13" s="121">
        <v>1</v>
      </c>
      <c r="C13" s="121">
        <v>0</v>
      </c>
      <c r="D13" s="121">
        <v>0</v>
      </c>
      <c r="E13" s="121">
        <v>6</v>
      </c>
      <c r="F13" s="121">
        <v>1</v>
      </c>
      <c r="G13" s="122">
        <v>3</v>
      </c>
    </row>
    <row r="14" spans="1:13" ht="15.65" customHeight="1" x14ac:dyDescent="0.3">
      <c r="A14" s="105" t="s">
        <v>182</v>
      </c>
      <c r="B14" s="111">
        <v>8</v>
      </c>
      <c r="C14" s="111">
        <v>1</v>
      </c>
      <c r="D14" s="111">
        <v>0</v>
      </c>
      <c r="E14" s="111">
        <v>5</v>
      </c>
      <c r="F14" s="111">
        <v>9</v>
      </c>
      <c r="G14" s="112">
        <v>49</v>
      </c>
    </row>
    <row r="15" spans="1:13" ht="15.65" customHeight="1" x14ac:dyDescent="0.3">
      <c r="A15" s="87" t="s">
        <v>132</v>
      </c>
      <c r="B15" s="113">
        <v>1</v>
      </c>
      <c r="C15" s="113">
        <v>0</v>
      </c>
      <c r="D15" s="113">
        <v>0</v>
      </c>
      <c r="E15" s="113">
        <v>0</v>
      </c>
      <c r="F15" s="113">
        <v>2</v>
      </c>
      <c r="G15" s="114">
        <v>23</v>
      </c>
    </row>
    <row r="16" spans="1:13" ht="15.65" customHeight="1" x14ac:dyDescent="0.3">
      <c r="A16" s="105" t="s">
        <v>183</v>
      </c>
      <c r="B16" s="111">
        <v>18</v>
      </c>
      <c r="C16" s="111">
        <v>6</v>
      </c>
      <c r="D16" s="111">
        <v>0</v>
      </c>
      <c r="E16" s="111">
        <v>23</v>
      </c>
      <c r="F16" s="111">
        <v>34</v>
      </c>
      <c r="G16" s="112">
        <v>0</v>
      </c>
    </row>
    <row r="17" spans="1:7" ht="15.65" customHeight="1" x14ac:dyDescent="0.3">
      <c r="A17" s="87" t="s">
        <v>132</v>
      </c>
      <c r="B17" s="113">
        <v>1</v>
      </c>
      <c r="C17" s="113">
        <v>0</v>
      </c>
      <c r="D17" s="113">
        <v>0</v>
      </c>
      <c r="E17" s="113">
        <v>13</v>
      </c>
      <c r="F17" s="113">
        <v>7</v>
      </c>
      <c r="G17" s="114">
        <v>0</v>
      </c>
    </row>
    <row r="18" spans="1:7" ht="15.65" customHeight="1" x14ac:dyDescent="0.3">
      <c r="A18" s="45" t="s">
        <v>71</v>
      </c>
      <c r="B18" s="106">
        <f>B4+B6+B8+B10+B12+B14+B16</f>
        <v>120</v>
      </c>
      <c r="C18" s="106">
        <f t="shared" ref="C18:G19" si="0">C4+C6+C8+C10+C12+C14+C16</f>
        <v>51</v>
      </c>
      <c r="D18" s="106">
        <f t="shared" si="0"/>
        <v>0</v>
      </c>
      <c r="E18" s="106">
        <f t="shared" si="0"/>
        <v>41</v>
      </c>
      <c r="F18" s="106">
        <f t="shared" si="0"/>
        <v>92</v>
      </c>
      <c r="G18" s="106">
        <f t="shared" si="0"/>
        <v>121</v>
      </c>
    </row>
    <row r="19" spans="1:7" ht="15.65" customHeight="1" thickBot="1" x14ac:dyDescent="0.35">
      <c r="A19" s="89" t="s">
        <v>132</v>
      </c>
      <c r="B19" s="107">
        <f>B5+B7+B9+B11+B13+B15+B17</f>
        <v>18</v>
      </c>
      <c r="C19" s="107">
        <f t="shared" si="0"/>
        <v>11</v>
      </c>
      <c r="D19" s="107">
        <f t="shared" si="0"/>
        <v>0</v>
      </c>
      <c r="E19" s="107">
        <f t="shared" si="0"/>
        <v>19</v>
      </c>
      <c r="F19" s="107">
        <f t="shared" si="0"/>
        <v>10</v>
      </c>
      <c r="G19" s="107">
        <f t="shared" si="0"/>
        <v>26</v>
      </c>
    </row>
    <row r="22" spans="1:7" x14ac:dyDescent="0.3">
      <c r="A22" s="459" t="s">
        <v>138</v>
      </c>
      <c r="B22" s="459"/>
      <c r="C22" s="459"/>
      <c r="D22" s="459"/>
      <c r="E22" s="459"/>
      <c r="F22" s="459"/>
      <c r="G22" s="459"/>
    </row>
    <row r="23" spans="1:7" x14ac:dyDescent="0.3">
      <c r="A23" s="459" t="s">
        <v>139</v>
      </c>
      <c r="B23" s="459"/>
      <c r="C23" s="459"/>
      <c r="D23" s="459"/>
      <c r="E23" s="459"/>
      <c r="F23" s="459"/>
      <c r="G23" s="459"/>
    </row>
    <row r="24" spans="1:7" x14ac:dyDescent="0.3">
      <c r="A24" s="459" t="s">
        <v>140</v>
      </c>
      <c r="B24" s="459"/>
      <c r="C24" s="459"/>
      <c r="D24" s="459"/>
      <c r="E24" s="459"/>
      <c r="F24" s="459"/>
      <c r="G24" s="459"/>
    </row>
  </sheetData>
  <mergeCells count="6">
    <mergeCell ref="A22:G22"/>
    <mergeCell ref="A23:G23"/>
    <mergeCell ref="A24:G24"/>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workbookViewId="0">
      <selection activeCell="J23" sqref="J23"/>
    </sheetView>
  </sheetViews>
  <sheetFormatPr defaultColWidth="9.1796875" defaultRowHeight="13" x14ac:dyDescent="0.3"/>
  <cols>
    <col min="1" max="1" width="40.7265625" style="82" customWidth="1"/>
    <col min="2" max="2" width="17.7265625" style="108" customWidth="1"/>
    <col min="3" max="7" width="10" style="108" customWidth="1"/>
    <col min="8" max="8" width="10" style="31" customWidth="1"/>
    <col min="9" max="16384" width="9.1796875" style="31"/>
  </cols>
  <sheetData>
    <row r="1" spans="1:8" ht="42.75" customHeight="1" thickBot="1" x14ac:dyDescent="0.35">
      <c r="A1" s="594" t="s">
        <v>184</v>
      </c>
      <c r="B1" s="595"/>
      <c r="C1" s="596"/>
      <c r="D1" s="596"/>
      <c r="E1" s="596"/>
      <c r="F1" s="596"/>
      <c r="G1" s="596"/>
      <c r="H1" s="597"/>
    </row>
    <row r="2" spans="1:8" s="72" customFormat="1" x14ac:dyDescent="0.3">
      <c r="A2" s="598" t="s">
        <v>149</v>
      </c>
      <c r="B2" s="599" t="s">
        <v>141</v>
      </c>
      <c r="C2" s="601" t="s">
        <v>142</v>
      </c>
      <c r="D2" s="602"/>
      <c r="E2" s="602"/>
      <c r="F2" s="602"/>
      <c r="G2" s="602"/>
      <c r="H2" s="603"/>
    </row>
    <row r="3" spans="1:8" s="72" customFormat="1" x14ac:dyDescent="0.3">
      <c r="A3" s="598"/>
      <c r="B3" s="599"/>
      <c r="C3" s="553" t="s">
        <v>67</v>
      </c>
      <c r="D3" s="555"/>
      <c r="E3" s="553" t="s">
        <v>68</v>
      </c>
      <c r="F3" s="555"/>
      <c r="G3" s="553" t="s">
        <v>69</v>
      </c>
      <c r="H3" s="604"/>
    </row>
    <row r="4" spans="1:8" s="72" customFormat="1" ht="39" customHeight="1" x14ac:dyDescent="0.3">
      <c r="A4" s="587"/>
      <c r="B4" s="600"/>
      <c r="C4" s="69" t="s">
        <v>143</v>
      </c>
      <c r="D4" s="69" t="s">
        <v>144</v>
      </c>
      <c r="E4" s="69" t="s">
        <v>143</v>
      </c>
      <c r="F4" s="69" t="s">
        <v>144</v>
      </c>
      <c r="G4" s="69" t="s">
        <v>143</v>
      </c>
      <c r="H4" s="70" t="s">
        <v>144</v>
      </c>
    </row>
    <row r="5" spans="1:8" s="30" customFormat="1" ht="21.65" customHeight="1" x14ac:dyDescent="0.3">
      <c r="A5" s="402" t="s">
        <v>177</v>
      </c>
      <c r="B5" s="111">
        <v>2</v>
      </c>
      <c r="C5" s="115">
        <v>2</v>
      </c>
      <c r="D5" s="115">
        <v>0</v>
      </c>
      <c r="E5" s="115">
        <v>0</v>
      </c>
      <c r="F5" s="115">
        <v>0</v>
      </c>
      <c r="G5" s="115">
        <v>0</v>
      </c>
      <c r="H5" s="112">
        <v>0</v>
      </c>
    </row>
    <row r="6" spans="1:8" s="30" customFormat="1" ht="21.65" customHeight="1" x14ac:dyDescent="0.3">
      <c r="A6" s="402" t="s">
        <v>178</v>
      </c>
      <c r="B6" s="111">
        <v>1</v>
      </c>
      <c r="C6" s="115">
        <v>80</v>
      </c>
      <c r="D6" s="115">
        <v>0</v>
      </c>
      <c r="E6" s="115">
        <v>0</v>
      </c>
      <c r="F6" s="115">
        <v>0</v>
      </c>
      <c r="G6" s="115">
        <v>0</v>
      </c>
      <c r="H6" s="112">
        <v>0</v>
      </c>
    </row>
    <row r="7" spans="1:8" s="30" customFormat="1" ht="21.65" customHeight="1" x14ac:dyDescent="0.3">
      <c r="A7" s="402" t="s">
        <v>179</v>
      </c>
      <c r="B7" s="111">
        <v>2</v>
      </c>
      <c r="C7" s="115">
        <v>0</v>
      </c>
      <c r="D7" s="115">
        <v>0</v>
      </c>
      <c r="E7" s="115">
        <v>0</v>
      </c>
      <c r="F7" s="115">
        <v>0</v>
      </c>
      <c r="G7" s="115">
        <v>21</v>
      </c>
      <c r="H7" s="112">
        <v>0</v>
      </c>
    </row>
    <row r="8" spans="1:8" s="74" customFormat="1" ht="21.65" customHeight="1" x14ac:dyDescent="0.3">
      <c r="A8" s="402" t="s">
        <v>180</v>
      </c>
      <c r="B8" s="111">
        <v>0</v>
      </c>
      <c r="C8" s="115">
        <v>0</v>
      </c>
      <c r="D8" s="115">
        <v>0</v>
      </c>
      <c r="E8" s="115">
        <v>0</v>
      </c>
      <c r="F8" s="115">
        <v>0</v>
      </c>
      <c r="G8" s="115">
        <v>0</v>
      </c>
      <c r="H8" s="112">
        <v>0</v>
      </c>
    </row>
    <row r="9" spans="1:8" s="74" customFormat="1" ht="21.65" customHeight="1" x14ac:dyDescent="0.3">
      <c r="A9" s="402" t="s">
        <v>181</v>
      </c>
      <c r="B9" s="111">
        <v>6</v>
      </c>
      <c r="C9" s="115">
        <v>195</v>
      </c>
      <c r="D9" s="115">
        <v>0</v>
      </c>
      <c r="E9" s="115">
        <v>0</v>
      </c>
      <c r="F9" s="115">
        <v>0</v>
      </c>
      <c r="G9" s="115">
        <v>107</v>
      </c>
      <c r="H9" s="112">
        <v>0</v>
      </c>
    </row>
    <row r="10" spans="1:8" s="74" customFormat="1" ht="21.65" customHeight="1" x14ac:dyDescent="0.3">
      <c r="A10" s="402" t="s">
        <v>182</v>
      </c>
      <c r="B10" s="111">
        <v>8</v>
      </c>
      <c r="C10" s="115">
        <v>132</v>
      </c>
      <c r="D10" s="115">
        <v>0</v>
      </c>
      <c r="E10" s="115">
        <v>0</v>
      </c>
      <c r="F10" s="115">
        <v>0</v>
      </c>
      <c r="G10" s="115">
        <v>65</v>
      </c>
      <c r="H10" s="112">
        <v>0</v>
      </c>
    </row>
    <row r="11" spans="1:8" s="74" customFormat="1" ht="21.65" customHeight="1" x14ac:dyDescent="0.3">
      <c r="A11" s="402" t="s">
        <v>183</v>
      </c>
      <c r="B11" s="111">
        <v>0</v>
      </c>
      <c r="C11" s="115">
        <v>0</v>
      </c>
      <c r="D11" s="115">
        <v>0</v>
      </c>
      <c r="E11" s="115">
        <v>0</v>
      </c>
      <c r="F11" s="115">
        <v>0</v>
      </c>
      <c r="G11" s="115">
        <v>0</v>
      </c>
      <c r="H11" s="112">
        <v>0</v>
      </c>
    </row>
    <row r="12" spans="1:8" ht="12.75" customHeight="1" thickBot="1" x14ac:dyDescent="0.35">
      <c r="A12" s="39" t="s">
        <v>71</v>
      </c>
      <c r="B12" s="109">
        <f>SUM(B5:B11)</f>
        <v>19</v>
      </c>
      <c r="C12" s="109">
        <f t="shared" ref="C12:G12" si="0">SUM(C5:C11)</f>
        <v>409</v>
      </c>
      <c r="D12" s="109">
        <f t="shared" si="0"/>
        <v>0</v>
      </c>
      <c r="E12" s="109">
        <f t="shared" si="0"/>
        <v>0</v>
      </c>
      <c r="F12" s="109">
        <f t="shared" si="0"/>
        <v>0</v>
      </c>
      <c r="G12" s="109">
        <f t="shared" si="0"/>
        <v>193</v>
      </c>
      <c r="H12" s="110">
        <f>SUM(H5:H11)</f>
        <v>0</v>
      </c>
    </row>
    <row r="14" spans="1:8" x14ac:dyDescent="0.3">
      <c r="A14" s="476" t="s">
        <v>145</v>
      </c>
      <c r="B14" s="476"/>
      <c r="C14" s="476"/>
      <c r="D14" s="476"/>
      <c r="E14" s="476"/>
      <c r="F14" s="476"/>
      <c r="G14" s="476"/>
      <c r="H14" s="476"/>
    </row>
    <row r="15" spans="1:8" x14ac:dyDescent="0.3">
      <c r="A15" s="459" t="s">
        <v>146</v>
      </c>
      <c r="B15" s="459"/>
      <c r="C15" s="459"/>
      <c r="D15" s="459"/>
      <c r="E15" s="459"/>
      <c r="F15" s="459"/>
      <c r="G15" s="459"/>
      <c r="H15" s="459"/>
    </row>
    <row r="16" spans="1:8" x14ac:dyDescent="0.3">
      <c r="A16" s="459" t="s">
        <v>185</v>
      </c>
      <c r="B16" s="459"/>
      <c r="C16" s="459"/>
      <c r="D16" s="459"/>
      <c r="E16" s="459"/>
      <c r="F16" s="459"/>
      <c r="G16" s="459"/>
      <c r="H16" s="459"/>
    </row>
    <row r="17" spans="1:8" x14ac:dyDescent="0.3">
      <c r="A17" s="476" t="s">
        <v>147</v>
      </c>
      <c r="B17" s="476"/>
      <c r="C17" s="476"/>
      <c r="D17" s="476"/>
      <c r="E17" s="476"/>
      <c r="F17" s="476"/>
      <c r="G17" s="476"/>
      <c r="H17" s="476"/>
    </row>
    <row r="18" spans="1:8" x14ac:dyDescent="0.3">
      <c r="A18" s="476"/>
      <c r="B18" s="476"/>
      <c r="C18" s="476"/>
      <c r="D18" s="476"/>
      <c r="E18" s="476"/>
      <c r="F18" s="476"/>
      <c r="G18" s="476"/>
      <c r="H18" s="476"/>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C6CDD-489A-48E0-B436-BFF366403F3C}">
  <sheetPr>
    <pageSetUpPr fitToPage="1"/>
  </sheetPr>
  <dimension ref="A1:K19"/>
  <sheetViews>
    <sheetView workbookViewId="0">
      <selection activeCell="D5" sqref="D5"/>
    </sheetView>
  </sheetViews>
  <sheetFormatPr defaultColWidth="9.26953125" defaultRowHeight="13" x14ac:dyDescent="0.3"/>
  <cols>
    <col min="1" max="1" width="55.453125" style="2" customWidth="1"/>
    <col min="2" max="2" width="17.26953125" style="322" customWidth="1"/>
    <col min="3" max="4" width="18.453125" style="1" customWidth="1"/>
    <col min="5" max="5" width="15.7265625" style="1" customWidth="1"/>
    <col min="6" max="9" width="9.26953125" style="1"/>
    <col min="10" max="10" width="13.26953125" style="1" customWidth="1"/>
    <col min="11" max="11" width="15.7265625" style="1" customWidth="1"/>
    <col min="12" max="16384" width="9.26953125" style="1"/>
  </cols>
  <sheetData>
    <row r="1" spans="1:11" ht="42.75" customHeight="1" x14ac:dyDescent="0.3">
      <c r="A1" s="533" t="s">
        <v>417</v>
      </c>
      <c r="B1" s="611"/>
      <c r="C1" s="611"/>
      <c r="D1" s="611"/>
      <c r="E1" s="612"/>
      <c r="G1" s="605" t="s">
        <v>416</v>
      </c>
      <c r="H1" s="606"/>
      <c r="I1" s="606"/>
      <c r="J1" s="606"/>
      <c r="K1" s="606"/>
    </row>
    <row r="2" spans="1:11" ht="16.5" customHeight="1" x14ac:dyDescent="0.3">
      <c r="A2" s="6" t="s">
        <v>66</v>
      </c>
      <c r="B2" s="613"/>
      <c r="C2" s="614"/>
      <c r="D2" s="614"/>
      <c r="E2" s="615"/>
      <c r="G2" s="607" t="s">
        <v>415</v>
      </c>
      <c r="H2" s="607"/>
      <c r="I2" s="607"/>
      <c r="J2" s="205" t="s">
        <v>414</v>
      </c>
      <c r="K2" s="205" t="s">
        <v>413</v>
      </c>
    </row>
    <row r="3" spans="1:11" ht="18" customHeight="1" x14ac:dyDescent="0.3">
      <c r="A3" s="338"/>
      <c r="B3" s="337" t="s">
        <v>412</v>
      </c>
      <c r="C3" s="337" t="s">
        <v>411</v>
      </c>
      <c r="D3" s="336" t="s">
        <v>410</v>
      </c>
      <c r="E3" s="335" t="s">
        <v>409</v>
      </c>
      <c r="G3" s="607"/>
      <c r="H3" s="607"/>
      <c r="I3" s="607"/>
      <c r="J3" s="205">
        <v>874</v>
      </c>
      <c r="K3" s="334">
        <f>E8+E10+E11</f>
        <v>156074500</v>
      </c>
    </row>
    <row r="4" spans="1:11" ht="16.5" customHeight="1" x14ac:dyDescent="0.3">
      <c r="A4" s="7" t="s">
        <v>408</v>
      </c>
      <c r="B4" s="131">
        <v>7</v>
      </c>
      <c r="C4" s="131">
        <v>0</v>
      </c>
      <c r="D4" s="333">
        <v>7</v>
      </c>
      <c r="E4" s="330"/>
      <c r="G4" s="607"/>
      <c r="H4" s="607"/>
      <c r="I4" s="607"/>
      <c r="J4" s="608" t="s">
        <v>407</v>
      </c>
      <c r="K4" s="608"/>
    </row>
    <row r="5" spans="1:11" ht="15.75" customHeight="1" x14ac:dyDescent="0.3">
      <c r="A5" s="7" t="s">
        <v>406</v>
      </c>
      <c r="B5" s="131" t="s">
        <v>405</v>
      </c>
      <c r="C5" s="131">
        <v>11</v>
      </c>
      <c r="D5" s="124">
        <v>23</v>
      </c>
      <c r="E5" s="330"/>
      <c r="G5" s="607"/>
      <c r="H5" s="607"/>
      <c r="I5" s="607"/>
      <c r="J5" s="609">
        <f>K3/J3</f>
        <v>178574.94279176201</v>
      </c>
      <c r="K5" s="609"/>
    </row>
    <row r="6" spans="1:11" ht="16.5" customHeight="1" x14ac:dyDescent="0.3">
      <c r="A6" s="7" t="s">
        <v>404</v>
      </c>
      <c r="B6" s="131" t="s">
        <v>403</v>
      </c>
      <c r="C6" s="131">
        <v>2</v>
      </c>
      <c r="D6" s="333">
        <v>18</v>
      </c>
      <c r="E6" s="330"/>
    </row>
    <row r="7" spans="1:11" ht="17.25" customHeight="1" x14ac:dyDescent="0.3">
      <c r="A7" s="7" t="s">
        <v>402</v>
      </c>
      <c r="B7" s="131" t="s">
        <v>401</v>
      </c>
      <c r="C7" s="131">
        <v>0</v>
      </c>
      <c r="D7" s="333">
        <v>28</v>
      </c>
      <c r="E7" s="330"/>
    </row>
    <row r="8" spans="1:11" ht="17.25" customHeight="1" x14ac:dyDescent="0.3">
      <c r="A8" s="329" t="s">
        <v>400</v>
      </c>
      <c r="B8" s="331">
        <v>6</v>
      </c>
      <c r="C8" s="331">
        <v>0</v>
      </c>
      <c r="D8" s="327">
        <v>6</v>
      </c>
      <c r="E8" s="332">
        <v>693000</v>
      </c>
    </row>
    <row r="9" spans="1:11" ht="17.25" customHeight="1" x14ac:dyDescent="0.3">
      <c r="A9" s="329" t="s">
        <v>399</v>
      </c>
      <c r="B9" s="331">
        <v>1</v>
      </c>
      <c r="C9" s="331">
        <v>0</v>
      </c>
      <c r="D9" s="327">
        <v>1</v>
      </c>
      <c r="E9" s="330"/>
    </row>
    <row r="10" spans="1:11" ht="17.25" customHeight="1" x14ac:dyDescent="0.3">
      <c r="A10" s="329" t="s">
        <v>398</v>
      </c>
      <c r="B10" s="328"/>
      <c r="C10" s="328"/>
      <c r="D10" s="327" t="s">
        <v>397</v>
      </c>
      <c r="E10" s="409">
        <v>144943000</v>
      </c>
    </row>
    <row r="11" spans="1:11" ht="17.25" customHeight="1" thickBot="1" x14ac:dyDescent="0.35">
      <c r="A11" s="326" t="s">
        <v>396</v>
      </c>
      <c r="B11" s="325"/>
      <c r="C11" s="325"/>
      <c r="D11" s="324" t="s">
        <v>395</v>
      </c>
      <c r="E11" s="332">
        <v>10438500</v>
      </c>
    </row>
    <row r="12" spans="1:11" ht="17.25" customHeight="1" x14ac:dyDescent="0.3">
      <c r="A12" s="4"/>
      <c r="B12" s="4"/>
      <c r="C12" s="4"/>
      <c r="D12" s="4"/>
      <c r="E12" s="4"/>
    </row>
    <row r="13" spans="1:11" ht="15.75" customHeight="1" x14ac:dyDescent="0.3">
      <c r="A13" s="508" t="s">
        <v>394</v>
      </c>
      <c r="B13" s="508"/>
      <c r="C13" s="508"/>
      <c r="D13" s="508"/>
      <c r="E13" s="508"/>
    </row>
    <row r="14" spans="1:11" ht="15" customHeight="1" x14ac:dyDescent="0.3">
      <c r="A14" s="491" t="s">
        <v>393</v>
      </c>
      <c r="B14" s="491"/>
      <c r="C14" s="491"/>
      <c r="D14" s="491"/>
      <c r="E14" s="491"/>
    </row>
    <row r="15" spans="1:11" ht="30" customHeight="1" x14ac:dyDescent="0.3">
      <c r="A15" s="459" t="s">
        <v>392</v>
      </c>
      <c r="B15" s="459"/>
      <c r="C15" s="459"/>
      <c r="D15" s="459"/>
      <c r="E15" s="459"/>
    </row>
    <row r="16" spans="1:11" ht="75" customHeight="1" x14ac:dyDescent="0.3">
      <c r="A16" s="610" t="s">
        <v>391</v>
      </c>
      <c r="B16" s="610"/>
      <c r="C16" s="610"/>
      <c r="D16" s="610"/>
      <c r="E16" s="610"/>
      <c r="F16" s="323"/>
      <c r="G16" s="323"/>
    </row>
    <row r="17" spans="1:7" ht="75" customHeight="1" x14ac:dyDescent="0.3">
      <c r="A17" s="610" t="s">
        <v>390</v>
      </c>
      <c r="B17" s="610"/>
      <c r="C17" s="610"/>
      <c r="D17" s="610"/>
      <c r="E17" s="610"/>
      <c r="F17" s="323"/>
      <c r="G17" s="323"/>
    </row>
    <row r="18" spans="1:7" ht="75" customHeight="1" x14ac:dyDescent="0.3">
      <c r="A18" s="610" t="s">
        <v>389</v>
      </c>
      <c r="B18" s="610"/>
      <c r="C18" s="610"/>
      <c r="D18" s="610"/>
      <c r="E18" s="610"/>
      <c r="F18" s="323"/>
      <c r="G18" s="323"/>
    </row>
    <row r="19" spans="1:7" ht="60" customHeight="1" x14ac:dyDescent="0.3">
      <c r="A19" s="610" t="s">
        <v>388</v>
      </c>
      <c r="B19" s="610"/>
      <c r="C19" s="610"/>
      <c r="D19" s="610"/>
      <c r="E19" s="610"/>
      <c r="F19" s="323"/>
      <c r="G19" s="323"/>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FDDB-55E0-416D-BE12-81EB7743C150}">
  <dimension ref="A1:D17"/>
  <sheetViews>
    <sheetView workbookViewId="0">
      <selection activeCell="B13" sqref="B13"/>
    </sheetView>
  </sheetViews>
  <sheetFormatPr defaultColWidth="9.1796875" defaultRowHeight="13" x14ac:dyDescent="0.3"/>
  <cols>
    <col min="1" max="1" width="27.81640625" style="82" customWidth="1"/>
    <col min="2" max="2" width="15.7265625" style="93" customWidth="1"/>
    <col min="3" max="16384" width="9.1796875" style="31"/>
  </cols>
  <sheetData>
    <row r="1" spans="1:4" ht="42.75" customHeight="1" x14ac:dyDescent="0.3">
      <c r="A1" s="533" t="s">
        <v>432</v>
      </c>
      <c r="B1" s="616"/>
    </row>
    <row r="2" spans="1:4" s="72" customFormat="1" x14ac:dyDescent="0.3">
      <c r="A2" s="34" t="s">
        <v>66</v>
      </c>
      <c r="B2" s="145" t="s">
        <v>378</v>
      </c>
    </row>
    <row r="3" spans="1:4" ht="15" customHeight="1" x14ac:dyDescent="0.3">
      <c r="A3" s="38" t="s">
        <v>431</v>
      </c>
      <c r="B3" s="342">
        <v>2891</v>
      </c>
    </row>
    <row r="4" spans="1:4" ht="30" customHeight="1" x14ac:dyDescent="0.3">
      <c r="A4" s="38" t="s">
        <v>430</v>
      </c>
      <c r="B4" s="342">
        <v>0</v>
      </c>
    </row>
    <row r="5" spans="1:4" ht="30" customHeight="1" x14ac:dyDescent="0.3">
      <c r="A5" s="38" t="s">
        <v>429</v>
      </c>
      <c r="B5" s="342">
        <v>2972</v>
      </c>
    </row>
    <row r="6" spans="1:4" ht="40" customHeight="1" x14ac:dyDescent="0.3">
      <c r="A6" s="38" t="s">
        <v>428</v>
      </c>
      <c r="B6" s="342">
        <v>2416</v>
      </c>
    </row>
    <row r="7" spans="1:4" ht="15" customHeight="1" x14ac:dyDescent="0.3">
      <c r="A7" s="343" t="s">
        <v>427</v>
      </c>
      <c r="B7" s="342">
        <v>503273</v>
      </c>
    </row>
    <row r="8" spans="1:4" ht="30" customHeight="1" x14ac:dyDescent="0.3">
      <c r="A8" s="38" t="s">
        <v>426</v>
      </c>
      <c r="B8" s="342">
        <v>751</v>
      </c>
    </row>
    <row r="9" spans="1:4" ht="30" customHeight="1" x14ac:dyDescent="0.3">
      <c r="A9" s="38" t="s">
        <v>425</v>
      </c>
      <c r="B9" s="342">
        <v>1260</v>
      </c>
    </row>
    <row r="10" spans="1:4" ht="30" customHeight="1" x14ac:dyDescent="0.3">
      <c r="A10" s="38" t="s">
        <v>424</v>
      </c>
      <c r="B10" s="342">
        <v>523</v>
      </c>
    </row>
    <row r="11" spans="1:4" ht="30" customHeight="1" x14ac:dyDescent="0.3">
      <c r="A11" s="38" t="s">
        <v>423</v>
      </c>
      <c r="B11" s="342">
        <v>69976</v>
      </c>
    </row>
    <row r="12" spans="1:4" s="82" customFormat="1" ht="42" customHeight="1" x14ac:dyDescent="0.3">
      <c r="A12" s="38" t="s">
        <v>422</v>
      </c>
      <c r="B12" s="341">
        <v>128838</v>
      </c>
    </row>
    <row r="13" spans="1:4" ht="30" customHeight="1" thickBot="1" x14ac:dyDescent="0.35">
      <c r="A13" s="175" t="s">
        <v>421</v>
      </c>
      <c r="B13" s="340">
        <v>4599</v>
      </c>
    </row>
    <row r="15" spans="1:4" ht="39.65" customHeight="1" x14ac:dyDescent="0.3">
      <c r="A15" s="491" t="s">
        <v>420</v>
      </c>
      <c r="B15" s="491"/>
      <c r="C15" s="339"/>
      <c r="D15" s="339"/>
    </row>
    <row r="16" spans="1:4" ht="93.65" customHeight="1" x14ac:dyDescent="0.3">
      <c r="A16" s="491" t="s">
        <v>419</v>
      </c>
      <c r="B16" s="491"/>
      <c r="C16" s="339"/>
      <c r="D16" s="339"/>
    </row>
    <row r="17" spans="1:2" ht="80.150000000000006" customHeight="1" x14ac:dyDescent="0.3">
      <c r="A17" s="491" t="s">
        <v>418</v>
      </c>
      <c r="B17" s="491"/>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5043A-2EC3-4920-834E-8A28AC89DCC2}">
  <dimension ref="A1:B16"/>
  <sheetViews>
    <sheetView workbookViewId="0">
      <selection activeCell="A48" sqref="A48:A49"/>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561" t="s">
        <v>445</v>
      </c>
      <c r="B1" s="552"/>
    </row>
    <row r="2" spans="1:2" s="4" customFormat="1" ht="30" customHeight="1" x14ac:dyDescent="0.3">
      <c r="A2" s="6" t="s">
        <v>66</v>
      </c>
      <c r="B2" s="344" t="s">
        <v>378</v>
      </c>
    </row>
    <row r="3" spans="1:2" s="129" customFormat="1" ht="12.75" customHeight="1" x14ac:dyDescent="0.3">
      <c r="A3" s="208" t="s">
        <v>444</v>
      </c>
      <c r="B3" s="345">
        <v>2655</v>
      </c>
    </row>
    <row r="4" spans="1:2" s="129" customFormat="1" ht="12.75" customHeight="1" x14ac:dyDescent="0.3">
      <c r="A4" s="208" t="s">
        <v>443</v>
      </c>
      <c r="B4" s="345">
        <v>2540</v>
      </c>
    </row>
    <row r="5" spans="1:2" s="129" customFormat="1" ht="12.75" customHeight="1" x14ac:dyDescent="0.3">
      <c r="A5" s="208" t="s">
        <v>442</v>
      </c>
      <c r="B5" s="345">
        <v>115</v>
      </c>
    </row>
    <row r="6" spans="1:2" s="129" customFormat="1" ht="12.75" customHeight="1" x14ac:dyDescent="0.3">
      <c r="A6" s="208" t="s">
        <v>441</v>
      </c>
      <c r="B6" s="345">
        <v>384038</v>
      </c>
    </row>
    <row r="7" spans="1:2" s="129" customFormat="1" ht="12.75" customHeight="1" x14ac:dyDescent="0.3">
      <c r="A7" s="208" t="s">
        <v>440</v>
      </c>
      <c r="B7" s="345">
        <v>382838</v>
      </c>
    </row>
    <row r="8" spans="1:2" s="129" customFormat="1" ht="12.75" customHeight="1" x14ac:dyDescent="0.3">
      <c r="A8" s="208" t="s">
        <v>439</v>
      </c>
      <c r="B8" s="345">
        <v>1200</v>
      </c>
    </row>
    <row r="9" spans="1:2" s="129" customFormat="1" ht="26" x14ac:dyDescent="0.3">
      <c r="A9" s="6" t="s">
        <v>438</v>
      </c>
      <c r="B9" s="345">
        <v>244</v>
      </c>
    </row>
    <row r="10" spans="1:2" s="129" customFormat="1" ht="15" customHeight="1" x14ac:dyDescent="0.3">
      <c r="A10" s="6" t="s">
        <v>437</v>
      </c>
      <c r="B10" s="345">
        <v>5</v>
      </c>
    </row>
    <row r="11" spans="1:2" s="129" customFormat="1" ht="15" customHeight="1" thickBot="1" x14ac:dyDescent="0.35">
      <c r="A11" s="32" t="s">
        <v>436</v>
      </c>
      <c r="B11" s="346">
        <v>17</v>
      </c>
    </row>
    <row r="13" spans="1:2" ht="56.25" customHeight="1" x14ac:dyDescent="0.3">
      <c r="A13" s="450" t="s">
        <v>435</v>
      </c>
      <c r="B13" s="450"/>
    </row>
    <row r="14" spans="1:2" ht="57" customHeight="1" x14ac:dyDescent="0.3">
      <c r="A14" s="450" t="s">
        <v>434</v>
      </c>
      <c r="B14" s="450"/>
    </row>
    <row r="16" spans="1:2" ht="51.75" customHeight="1" x14ac:dyDescent="0.3">
      <c r="A16" s="450" t="s">
        <v>433</v>
      </c>
      <c r="B16" s="45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2022-06-13T09:15:41Z</dcterms:modified>
  <cp:category/>
  <cp:contentStatus/>
</cp:coreProperties>
</file>